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hristian\1_Trabjos Realizados\informes\Viajes escenarios\Conformidad Apurimac\Escenario de Riesgo\TABLAS\enviar\"/>
    </mc:Choice>
  </mc:AlternateContent>
  <xr:revisionPtr revIDLastSave="0" documentId="13_ncr:1_{29196F87-CF7C-4BD9-B5A6-AFF4FDA8349A}" xr6:coauthVersionLast="47" xr6:coauthVersionMax="47" xr10:uidLastSave="{00000000-0000-0000-0000-000000000000}"/>
  <bookViews>
    <workbookView xWindow="-38520" yWindow="-1020" windowWidth="38640" windowHeight="21120" xr2:uid="{2BDCF7A7-5FA8-4C45-B54D-28C1BB35BCB3}"/>
  </bookViews>
  <sheets>
    <sheet name="ANEXO1" sheetId="6" r:id="rId1"/>
    <sheet name="RESUMEN RIESGO MODERADO" sheetId="3" r:id="rId2"/>
    <sheet name="RESUMEN RIESGO SEVERO" sheetId="4" r:id="rId3"/>
    <sheet name="RESUMEN RIESGO EXTREMO" sheetId="5" r:id="rId4"/>
  </sheets>
  <definedNames>
    <definedName name="_xlnm._FilterDatabase" localSheetId="0" hidden="1">ANEXO1!$B$1:$Y$1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8" i="5" l="1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</calcChain>
</file>

<file path=xl/sharedStrings.xml><?xml version="1.0" encoding="utf-8"?>
<sst xmlns="http://schemas.openxmlformats.org/spreadsheetml/2006/main" count="784" uniqueCount="146">
  <si>
    <t>ANDARAPA</t>
  </si>
  <si>
    <t>ANDAHUAYLAS</t>
  </si>
  <si>
    <t>APURIMAC</t>
  </si>
  <si>
    <t>SAN PEDRO DE CACHORA</t>
  </si>
  <si>
    <t>ABANCAY</t>
  </si>
  <si>
    <t>HUAYLLATI</t>
  </si>
  <si>
    <t>GRAU</t>
  </si>
  <si>
    <t>COTABAMBAS</t>
  </si>
  <si>
    <t>MAMARA</t>
  </si>
  <si>
    <t>SAN ANTONIO</t>
  </si>
  <si>
    <t>VILCABAMBA</t>
  </si>
  <si>
    <t>SANTA ROSA</t>
  </si>
  <si>
    <t>CURASCO</t>
  </si>
  <si>
    <t>PROGRESO</t>
  </si>
  <si>
    <t>HUACCANA</t>
  </si>
  <si>
    <t>CHINCHEROS</t>
  </si>
  <si>
    <t>PAMPACHIRI</t>
  </si>
  <si>
    <t>YANACA</t>
  </si>
  <si>
    <t>AYMARAES</t>
  </si>
  <si>
    <t>HUANIPACA</t>
  </si>
  <si>
    <t>TAMBOBAMBA</t>
  </si>
  <si>
    <t>CHALHUANCA</t>
  </si>
  <si>
    <t>MARA</t>
  </si>
  <si>
    <t>TALAVERA</t>
  </si>
  <si>
    <t>RANRACANCHA</t>
  </si>
  <si>
    <t>LUCRE</t>
  </si>
  <si>
    <t>PACHACONAS</t>
  </si>
  <si>
    <t>ANTABAMBA</t>
  </si>
  <si>
    <t>HAQUIRA</t>
  </si>
  <si>
    <t>POCOHUANCA</t>
  </si>
  <si>
    <t>TINTAY</t>
  </si>
  <si>
    <t>CURPAHUASI</t>
  </si>
  <si>
    <t>COYLLURQUI</t>
  </si>
  <si>
    <t>CHALLHUAHUACHO</t>
  </si>
  <si>
    <t>SABAINO</t>
  </si>
  <si>
    <t>OCOBAMBA</t>
  </si>
  <si>
    <t>ONGOY</t>
  </si>
  <si>
    <t>SAN MIGUEL DE CHACCRAMPA</t>
  </si>
  <si>
    <t>CAPAYA</t>
  </si>
  <si>
    <t>TUMAY HUARACA</t>
  </si>
  <si>
    <t>KAQUIABAMBA</t>
  </si>
  <si>
    <t>TURPAY</t>
  </si>
  <si>
    <t>COCHARCAS</t>
  </si>
  <si>
    <t>CURAHUASI</t>
  </si>
  <si>
    <t>SAN JERONIMO</t>
  </si>
  <si>
    <t>KISHUARA</t>
  </si>
  <si>
    <t>PATAYPAMPA</t>
  </si>
  <si>
    <t>MICAELA BASTIDAS</t>
  </si>
  <si>
    <t>SAÑAYCA</t>
  </si>
  <si>
    <t>CHAPIMARCA</t>
  </si>
  <si>
    <t>LAMBRAMA</t>
  </si>
  <si>
    <t>VIRUNDO</t>
  </si>
  <si>
    <t>PACUCHA</t>
  </si>
  <si>
    <t xml:space="preserve"> </t>
  </si>
  <si>
    <t>HUANCARAY</t>
  </si>
  <si>
    <t>PICHIRHUA</t>
  </si>
  <si>
    <t>GAMARRA</t>
  </si>
  <si>
    <t>SANTA MARIA DE CHICMO</t>
  </si>
  <si>
    <t>CIRCA</t>
  </si>
  <si>
    <t>TAMBURCO</t>
  </si>
  <si>
    <t>TAPAIRIHUA</t>
  </si>
  <si>
    <t>HUAYANA</t>
  </si>
  <si>
    <t>CHUQUIBAMBILLA</t>
  </si>
  <si>
    <t>LOS CHANKAS</t>
  </si>
  <si>
    <t>HUAQUIRCA</t>
  </si>
  <si>
    <t>TORAYA</t>
  </si>
  <si>
    <t>POMACOCHA</t>
  </si>
  <si>
    <t>ANCO-HUALLO</t>
  </si>
  <si>
    <t>JUAN ESPINOZA MEDRANO</t>
  </si>
  <si>
    <t>TURPO</t>
  </si>
  <si>
    <t>OROPESA</t>
  </si>
  <si>
    <t>CHIARA</t>
  </si>
  <si>
    <t>CHACOCHE</t>
  </si>
  <si>
    <t>SAN JUAN DE CHACÑA</t>
  </si>
  <si>
    <t>COTARUSE</t>
  </si>
  <si>
    <t>AHUAYRO</t>
  </si>
  <si>
    <t>EL ORO</t>
  </si>
  <si>
    <t>URANMARCA</t>
  </si>
  <si>
    <t>COLCABAMBA</t>
  </si>
  <si>
    <t>JOSE MARIA ARGUEDAS</t>
  </si>
  <si>
    <t>ROCCHACC</t>
  </si>
  <si>
    <t>EL PORVENIR</t>
  </si>
  <si>
    <t>CARAYBAMBA</t>
  </si>
  <si>
    <t>JUSTO APU SAHUARAURA</t>
  </si>
  <si>
    <t>SAN ANTONIO DE CACHI</t>
  </si>
  <si>
    <t>HUANCARAMA</t>
  </si>
  <si>
    <t>PACOBAMBA</t>
  </si>
  <si>
    <t>SORAYA</t>
  </si>
  <si>
    <t>IHUAYLLO</t>
  </si>
  <si>
    <t>g_vacuno</t>
  </si>
  <si>
    <t>g_alpaca</t>
  </si>
  <si>
    <t>g_ovino</t>
  </si>
  <si>
    <t>Past_Total</t>
  </si>
  <si>
    <t>SuAgrRieg</t>
  </si>
  <si>
    <t>SuAgrSec</t>
  </si>
  <si>
    <t>SupAgric</t>
  </si>
  <si>
    <t>T_Inicial</t>
  </si>
  <si>
    <t>T_colegio</t>
  </si>
  <si>
    <t>eess_tot</t>
  </si>
  <si>
    <t>viv_total</t>
  </si>
  <si>
    <t>pob_60</t>
  </si>
  <si>
    <t>pob_5</t>
  </si>
  <si>
    <t>pob_total</t>
  </si>
  <si>
    <t>Cantidad distri</t>
  </si>
  <si>
    <t>NOMBDIST</t>
  </si>
  <si>
    <t>NOMBPROV</t>
  </si>
  <si>
    <t>NOMBDEP</t>
  </si>
  <si>
    <t>Grau</t>
  </si>
  <si>
    <t>Cotabambas</t>
  </si>
  <si>
    <t>Chincheros</t>
  </si>
  <si>
    <t>Aymaraes</t>
  </si>
  <si>
    <t>Antabamba</t>
  </si>
  <si>
    <t>Andahuaylas</t>
  </si>
  <si>
    <t>Abancay</t>
  </si>
  <si>
    <t>Total</t>
  </si>
  <si>
    <t>Vacuno</t>
  </si>
  <si>
    <t>Alpaca</t>
  </si>
  <si>
    <t>Ovino</t>
  </si>
  <si>
    <t>Bajo Riego</t>
  </si>
  <si>
    <t>Bajo Secano</t>
  </si>
  <si>
    <t>Nivel Inicial</t>
  </si>
  <si>
    <t>60 años a mas</t>
  </si>
  <si>
    <t>Menor a 5 años</t>
  </si>
  <si>
    <t>Población Pecuaria</t>
  </si>
  <si>
    <t>Superficie de pastos naturales (Ha)</t>
  </si>
  <si>
    <t>Superficie agrícola  (Ha)</t>
  </si>
  <si>
    <t>Locales educativos de servicio publico</t>
  </si>
  <si>
    <t>Estab. de salud</t>
  </si>
  <si>
    <t>Viviendas</t>
  </si>
  <si>
    <t>Población</t>
  </si>
  <si>
    <t>Cantidad de distritos</t>
  </si>
  <si>
    <t>Provincia</t>
  </si>
  <si>
    <t>Nivel de riesgo</t>
  </si>
  <si>
    <t>Medio</t>
  </si>
  <si>
    <t>Alto</t>
  </si>
  <si>
    <t>Muy alto</t>
  </si>
  <si>
    <t>Superficie de pastos (Ha)</t>
  </si>
  <si>
    <t>Superficie agrícola (Ha)</t>
  </si>
  <si>
    <t>Superficie agricola (Ha)</t>
  </si>
  <si>
    <t>RIESGO SEVERO</t>
  </si>
  <si>
    <t>RIESGO EXTREMO</t>
  </si>
  <si>
    <t>RIESGO MODERADO</t>
  </si>
  <si>
    <t>MEDIO</t>
  </si>
  <si>
    <t>ALTO</t>
  </si>
  <si>
    <t>MUY ALTO</t>
  </si>
  <si>
    <t>UBIGEO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</si>
</sst>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Roboto Condensed"/>
    </font>
    <font>
      <b/>
      <sz val="12"/>
      <color theme="1"/>
      <name val="Roboto Condensed"/>
    </font>
    <font>
      <b/>
      <sz val="11"/>
      <color theme="1"/>
      <name val="Roboto Condensed"/>
    </font>
    <font>
      <sz val="12"/>
      <color theme="1"/>
      <name val="Aptos Narrow"/>
      <family val="2"/>
      <scheme val="minor"/>
    </font>
    <font>
      <sz val="12"/>
      <color theme="1"/>
      <name val="Roboto Condensed"/>
    </font>
    <font>
      <b/>
      <sz val="14"/>
      <color theme="1"/>
      <name val="Roboto Condensed"/>
    </font>
    <font>
      <sz val="10"/>
      <color theme="1"/>
      <name val="Roboto Condensed"/>
    </font>
    <font>
      <sz val="14"/>
      <color theme="1"/>
      <name val="Roboto Condensed"/>
    </font>
    <font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1" xfId="0" applyFont="1" applyBorder="1"/>
    <xf numFmtId="0" fontId="0" fillId="0" borderId="1" xfId="0" applyBorder="1"/>
    <xf numFmtId="0" fontId="4" fillId="0" borderId="0" xfId="0" applyFont="1"/>
    <xf numFmtId="0" fontId="6" fillId="0" borderId="0" xfId="0" applyFont="1"/>
    <xf numFmtId="1" fontId="7" fillId="0" borderId="1" xfId="0" applyNumberFormat="1" applyFont="1" applyBorder="1"/>
    <xf numFmtId="0" fontId="4" fillId="0" borderId="1" xfId="0" applyFont="1" applyBorder="1"/>
    <xf numFmtId="1" fontId="4" fillId="0" borderId="1" xfId="0" applyNumberFormat="1" applyFont="1" applyBorder="1"/>
    <xf numFmtId="0" fontId="5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8" fillId="0" borderId="2" xfId="0" applyFont="1" applyBorder="1"/>
    <xf numFmtId="1" fontId="8" fillId="0" borderId="2" xfId="0" applyNumberFormat="1" applyFont="1" applyBorder="1"/>
    <xf numFmtId="1" fontId="8" fillId="0" borderId="1" xfId="0" applyNumberFormat="1" applyFont="1" applyBorder="1"/>
    <xf numFmtId="0" fontId="10" fillId="0" borderId="1" xfId="0" applyFont="1" applyBorder="1"/>
    <xf numFmtId="1" fontId="10" fillId="0" borderId="1" xfId="0" applyNumberFormat="1" applyFont="1" applyBorder="1"/>
    <xf numFmtId="0" fontId="10" fillId="0" borderId="2" xfId="0" applyFont="1" applyBorder="1"/>
    <xf numFmtId="0" fontId="10" fillId="0" borderId="3" xfId="0" applyFont="1" applyBorder="1"/>
    <xf numFmtId="1" fontId="10" fillId="0" borderId="2" xfId="0" applyNumberFormat="1" applyFont="1" applyBorder="1"/>
    <xf numFmtId="0" fontId="11" fillId="0" borderId="1" xfId="0" applyFont="1" applyBorder="1"/>
    <xf numFmtId="1" fontId="11" fillId="0" borderId="1" xfId="0" applyNumberFormat="1" applyFont="1" applyBorder="1"/>
    <xf numFmtId="0" fontId="11" fillId="0" borderId="2" xfId="0" applyFont="1" applyBorder="1"/>
    <xf numFmtId="0" fontId="11" fillId="0" borderId="0" xfId="0" applyFont="1"/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9" fillId="5" borderId="1" xfId="0" applyFont="1" applyFill="1" applyBorder="1"/>
    <xf numFmtId="1" fontId="3" fillId="0" borderId="1" xfId="0" applyNumberFormat="1" applyFont="1" applyBorder="1"/>
    <xf numFmtId="0" fontId="8" fillId="0" borderId="0" xfId="0" applyFont="1"/>
    <xf numFmtId="1" fontId="0" fillId="0" borderId="1" xfId="0" applyNumberFormat="1" applyBorder="1"/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7" borderId="6" xfId="0" applyFont="1" applyFill="1" applyBorder="1" applyAlignment="1">
      <alignment vertical="center"/>
    </xf>
    <xf numFmtId="0" fontId="1" fillId="7" borderId="8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EB33-88DC-4165-9E70-34ADF3599D2B}">
  <dimension ref="A1:Y86"/>
  <sheetViews>
    <sheetView tabSelected="1" zoomScale="80" zoomScaleNormal="80" workbookViewId="0">
      <selection activeCell="AC6" sqref="AC6"/>
    </sheetView>
  </sheetViews>
  <sheetFormatPr baseColWidth="10" defaultRowHeight="15" x14ac:dyDescent="0.25"/>
  <cols>
    <col min="1" max="1" width="11.42578125" style="69"/>
    <col min="3" max="3" width="24.42578125" customWidth="1"/>
    <col min="4" max="4" width="28.42578125" customWidth="1"/>
    <col min="5" max="5" width="14.85546875" customWidth="1"/>
    <col min="20" max="20" width="13.5703125" customWidth="1"/>
    <col min="21" max="21" width="13.28515625" customWidth="1"/>
    <col min="22" max="22" width="13.7109375" customWidth="1"/>
    <col min="23" max="23" width="13.42578125" customWidth="1"/>
  </cols>
  <sheetData>
    <row r="1" spans="1:25" ht="26.25" customHeight="1" thickBot="1" x14ac:dyDescent="0.3">
      <c r="A1" s="73" t="s">
        <v>145</v>
      </c>
      <c r="B1" s="39" t="s">
        <v>106</v>
      </c>
      <c r="C1" s="40" t="s">
        <v>105</v>
      </c>
      <c r="D1" s="44" t="s">
        <v>104</v>
      </c>
      <c r="E1" s="42" t="s">
        <v>103</v>
      </c>
      <c r="F1" s="40" t="s">
        <v>102</v>
      </c>
      <c r="G1" s="40" t="s">
        <v>101</v>
      </c>
      <c r="H1" s="40" t="s">
        <v>100</v>
      </c>
      <c r="I1" s="40" t="s">
        <v>99</v>
      </c>
      <c r="J1" s="40" t="s">
        <v>98</v>
      </c>
      <c r="K1" s="40" t="s">
        <v>97</v>
      </c>
      <c r="L1" s="40" t="s">
        <v>96</v>
      </c>
      <c r="M1" s="40" t="s">
        <v>95</v>
      </c>
      <c r="N1" s="40" t="s">
        <v>94</v>
      </c>
      <c r="O1" s="40" t="s">
        <v>93</v>
      </c>
      <c r="P1" s="40" t="s">
        <v>92</v>
      </c>
      <c r="Q1" s="40" t="s">
        <v>91</v>
      </c>
      <c r="R1" s="40" t="s">
        <v>90</v>
      </c>
      <c r="S1" s="41" t="s">
        <v>89</v>
      </c>
      <c r="T1" s="67" t="s">
        <v>141</v>
      </c>
      <c r="U1" s="68"/>
      <c r="V1" s="67" t="s">
        <v>139</v>
      </c>
      <c r="W1" s="68"/>
      <c r="X1" s="67" t="s">
        <v>140</v>
      </c>
      <c r="Y1" s="68"/>
    </row>
    <row r="2" spans="1:25" x14ac:dyDescent="0.25">
      <c r="A2" s="70">
        <v>30407</v>
      </c>
      <c r="B2" s="50" t="s">
        <v>2</v>
      </c>
      <c r="C2" s="48" t="s">
        <v>18</v>
      </c>
      <c r="D2" s="49" t="s">
        <v>88</v>
      </c>
      <c r="E2" s="50">
        <v>1</v>
      </c>
      <c r="F2" s="48">
        <v>3002</v>
      </c>
      <c r="G2" s="48">
        <v>181</v>
      </c>
      <c r="H2" s="48">
        <v>777</v>
      </c>
      <c r="I2" s="48">
        <v>1224</v>
      </c>
      <c r="J2" s="48">
        <v>7</v>
      </c>
      <c r="K2" s="48">
        <v>30</v>
      </c>
      <c r="L2" s="48">
        <v>11</v>
      </c>
      <c r="M2" s="48">
        <v>453.79</v>
      </c>
      <c r="N2" s="48">
        <v>225.31</v>
      </c>
      <c r="O2" s="48">
        <v>228.48</v>
      </c>
      <c r="P2" s="48">
        <v>24361.223999999998</v>
      </c>
      <c r="Q2" s="48">
        <v>15892</v>
      </c>
      <c r="R2" s="48">
        <v>2</v>
      </c>
      <c r="S2" s="51">
        <v>7873</v>
      </c>
      <c r="T2" s="55">
        <v>2.46875</v>
      </c>
      <c r="U2" s="52" t="s">
        <v>142</v>
      </c>
      <c r="V2" s="55">
        <v>2.46875</v>
      </c>
      <c r="W2" s="52" t="s">
        <v>142</v>
      </c>
      <c r="X2" s="55">
        <v>2.46875</v>
      </c>
      <c r="Y2" s="34" t="s">
        <v>142</v>
      </c>
    </row>
    <row r="3" spans="1:25" x14ac:dyDescent="0.25">
      <c r="A3" s="71">
        <v>30413</v>
      </c>
      <c r="B3" s="43" t="s">
        <v>2</v>
      </c>
      <c r="C3" s="32" t="s">
        <v>18</v>
      </c>
      <c r="D3" s="45" t="s">
        <v>87</v>
      </c>
      <c r="E3" s="43">
        <v>1</v>
      </c>
      <c r="F3" s="32">
        <v>42268</v>
      </c>
      <c r="G3" s="32">
        <v>4054</v>
      </c>
      <c r="H3" s="32">
        <v>3312</v>
      </c>
      <c r="I3" s="32">
        <v>11068</v>
      </c>
      <c r="J3" s="32">
        <v>7</v>
      </c>
      <c r="K3" s="32">
        <v>79</v>
      </c>
      <c r="L3" s="32">
        <v>45</v>
      </c>
      <c r="M3" s="32">
        <v>29047.29</v>
      </c>
      <c r="N3" s="32">
        <v>19931.63</v>
      </c>
      <c r="O3" s="32">
        <v>9115.66</v>
      </c>
      <c r="P3" s="32">
        <v>19715.421643999998</v>
      </c>
      <c r="Q3" s="32">
        <v>12607</v>
      </c>
      <c r="R3" s="32">
        <v>23</v>
      </c>
      <c r="S3" s="33">
        <v>7092</v>
      </c>
      <c r="T3" s="56">
        <v>2.625</v>
      </c>
      <c r="U3" s="34" t="s">
        <v>142</v>
      </c>
      <c r="V3" s="56">
        <v>2.625</v>
      </c>
      <c r="W3" s="34" t="s">
        <v>142</v>
      </c>
      <c r="X3" s="56">
        <v>2.625</v>
      </c>
      <c r="Y3" s="34" t="s">
        <v>142</v>
      </c>
    </row>
    <row r="4" spans="1:25" x14ac:dyDescent="0.25">
      <c r="A4" s="71">
        <v>30208</v>
      </c>
      <c r="B4" s="43" t="s">
        <v>2</v>
      </c>
      <c r="C4" s="32" t="s">
        <v>1</v>
      </c>
      <c r="D4" s="45" t="s">
        <v>86</v>
      </c>
      <c r="E4" s="43">
        <v>1</v>
      </c>
      <c r="F4" s="32">
        <v>2268</v>
      </c>
      <c r="G4" s="32">
        <v>202</v>
      </c>
      <c r="H4" s="32">
        <v>267</v>
      </c>
      <c r="I4" s="32">
        <v>740</v>
      </c>
      <c r="J4" s="32">
        <v>5</v>
      </c>
      <c r="K4" s="32">
        <v>15</v>
      </c>
      <c r="L4" s="32">
        <v>4</v>
      </c>
      <c r="M4" s="32">
        <v>2275.46</v>
      </c>
      <c r="N4" s="32">
        <v>525.11</v>
      </c>
      <c r="O4" s="32">
        <v>1750.35</v>
      </c>
      <c r="P4" s="32">
        <v>19972.035100000001</v>
      </c>
      <c r="Q4" s="32">
        <v>6387</v>
      </c>
      <c r="R4" s="32">
        <v>43594</v>
      </c>
      <c r="S4" s="33">
        <v>4170</v>
      </c>
      <c r="T4" s="56">
        <v>2.75</v>
      </c>
      <c r="U4" s="34" t="s">
        <v>142</v>
      </c>
      <c r="V4" s="56">
        <v>2.75</v>
      </c>
      <c r="W4" s="34" t="s">
        <v>142</v>
      </c>
      <c r="X4" s="56">
        <v>3.25</v>
      </c>
      <c r="Y4" s="35" t="s">
        <v>143</v>
      </c>
    </row>
    <row r="5" spans="1:25" x14ac:dyDescent="0.25">
      <c r="A5" s="71">
        <v>30204</v>
      </c>
      <c r="B5" s="43" t="s">
        <v>2</v>
      </c>
      <c r="C5" s="32" t="s">
        <v>1</v>
      </c>
      <c r="D5" s="45" t="s">
        <v>85</v>
      </c>
      <c r="E5" s="43">
        <v>1</v>
      </c>
      <c r="F5" s="32">
        <v>552</v>
      </c>
      <c r="G5" s="32">
        <v>45</v>
      </c>
      <c r="H5" s="32">
        <v>97</v>
      </c>
      <c r="I5" s="32">
        <v>275</v>
      </c>
      <c r="J5" s="32">
        <v>1</v>
      </c>
      <c r="K5" s="32">
        <v>5</v>
      </c>
      <c r="L5" s="32">
        <v>2</v>
      </c>
      <c r="M5" s="32">
        <v>575.1</v>
      </c>
      <c r="N5" s="32">
        <v>14.71</v>
      </c>
      <c r="O5" s="32">
        <v>560.39</v>
      </c>
      <c r="P5" s="32">
        <v>1291.857</v>
      </c>
      <c r="Q5" s="32">
        <v>0</v>
      </c>
      <c r="R5" s="32">
        <v>0</v>
      </c>
      <c r="S5" s="33">
        <v>673</v>
      </c>
      <c r="T5" s="56">
        <v>2.84375</v>
      </c>
      <c r="U5" s="34" t="s">
        <v>142</v>
      </c>
      <c r="V5" s="56">
        <v>2.84375</v>
      </c>
      <c r="W5" s="34" t="s">
        <v>142</v>
      </c>
      <c r="X5" s="56">
        <v>3.34375</v>
      </c>
      <c r="Y5" s="35" t="s">
        <v>143</v>
      </c>
    </row>
    <row r="6" spans="1:25" x14ac:dyDescent="0.25">
      <c r="A6" s="71">
        <v>30212</v>
      </c>
      <c r="B6" s="43" t="s">
        <v>2</v>
      </c>
      <c r="C6" s="32" t="s">
        <v>1</v>
      </c>
      <c r="D6" s="45" t="s">
        <v>84</v>
      </c>
      <c r="E6" s="43">
        <v>1</v>
      </c>
      <c r="F6" s="32">
        <v>863</v>
      </c>
      <c r="G6" s="32">
        <v>75</v>
      </c>
      <c r="H6" s="32">
        <v>150</v>
      </c>
      <c r="I6" s="32">
        <v>301</v>
      </c>
      <c r="J6" s="32">
        <v>1</v>
      </c>
      <c r="K6" s="32">
        <v>4</v>
      </c>
      <c r="L6" s="32">
        <v>1</v>
      </c>
      <c r="M6" s="32">
        <v>244.68</v>
      </c>
      <c r="N6" s="32">
        <v>110.98</v>
      </c>
      <c r="O6" s="32">
        <v>133.69999999999999</v>
      </c>
      <c r="P6" s="32">
        <v>2531.17</v>
      </c>
      <c r="Q6" s="32">
        <v>9610</v>
      </c>
      <c r="R6" s="32">
        <v>6663</v>
      </c>
      <c r="S6" s="33">
        <v>2121</v>
      </c>
      <c r="T6" s="56">
        <v>2.90625</v>
      </c>
      <c r="U6" s="34" t="s">
        <v>142</v>
      </c>
      <c r="V6" s="56">
        <v>2.90625</v>
      </c>
      <c r="W6" s="34" t="s">
        <v>142</v>
      </c>
      <c r="X6" s="56">
        <v>2.90625</v>
      </c>
      <c r="Y6" s="34" t="s">
        <v>142</v>
      </c>
    </row>
    <row r="7" spans="1:25" x14ac:dyDescent="0.25">
      <c r="A7" s="71">
        <v>30408</v>
      </c>
      <c r="B7" s="43" t="s">
        <v>2</v>
      </c>
      <c r="C7" s="32" t="s">
        <v>18</v>
      </c>
      <c r="D7" s="45" t="s">
        <v>83</v>
      </c>
      <c r="E7" s="43">
        <v>1</v>
      </c>
      <c r="F7" s="32">
        <v>6023</v>
      </c>
      <c r="G7" s="32">
        <v>621</v>
      </c>
      <c r="H7" s="32">
        <v>757</v>
      </c>
      <c r="I7" s="32">
        <v>1777</v>
      </c>
      <c r="J7" s="32">
        <v>7</v>
      </c>
      <c r="K7" s="32">
        <v>42</v>
      </c>
      <c r="L7" s="32">
        <v>16</v>
      </c>
      <c r="M7" s="32">
        <v>3547.69</v>
      </c>
      <c r="N7" s="32">
        <v>2285.7199999999998</v>
      </c>
      <c r="O7" s="32">
        <v>1261.97</v>
      </c>
      <c r="P7" s="32">
        <v>13981.4936</v>
      </c>
      <c r="Q7" s="32">
        <v>3091</v>
      </c>
      <c r="R7" s="32">
        <v>4</v>
      </c>
      <c r="S7" s="33">
        <v>4177</v>
      </c>
      <c r="T7" s="56">
        <v>2.9375</v>
      </c>
      <c r="U7" s="34" t="s">
        <v>142</v>
      </c>
      <c r="V7" s="56">
        <v>2.9375</v>
      </c>
      <c r="W7" s="34" t="s">
        <v>142</v>
      </c>
      <c r="X7" s="56">
        <v>3.4375</v>
      </c>
      <c r="Y7" s="35" t="s">
        <v>143</v>
      </c>
    </row>
    <row r="8" spans="1:25" x14ac:dyDescent="0.25">
      <c r="A8" s="71">
        <v>30403</v>
      </c>
      <c r="B8" s="43" t="s">
        <v>2</v>
      </c>
      <c r="C8" s="32" t="s">
        <v>18</v>
      </c>
      <c r="D8" s="45" t="s">
        <v>82</v>
      </c>
      <c r="E8" s="43">
        <v>1</v>
      </c>
      <c r="F8" s="32">
        <v>7989</v>
      </c>
      <c r="G8" s="32">
        <v>539</v>
      </c>
      <c r="H8" s="32">
        <v>1287</v>
      </c>
      <c r="I8" s="32">
        <v>2304</v>
      </c>
      <c r="J8" s="32">
        <v>6</v>
      </c>
      <c r="K8" s="32">
        <v>34</v>
      </c>
      <c r="L8" s="32">
        <v>17</v>
      </c>
      <c r="M8" s="32">
        <v>14873.08</v>
      </c>
      <c r="N8" s="32">
        <v>6008.86</v>
      </c>
      <c r="O8" s="32">
        <v>8864.2199999999993</v>
      </c>
      <c r="P8" s="32">
        <v>13676.6121</v>
      </c>
      <c r="Q8" s="32">
        <v>6353</v>
      </c>
      <c r="R8" s="32">
        <v>6</v>
      </c>
      <c r="S8" s="33">
        <v>7098</v>
      </c>
      <c r="T8" s="56">
        <v>3</v>
      </c>
      <c r="U8" s="34" t="s">
        <v>142</v>
      </c>
      <c r="V8" s="56">
        <v>2.5</v>
      </c>
      <c r="W8" s="34" t="s">
        <v>142</v>
      </c>
      <c r="X8" s="56">
        <v>3</v>
      </c>
      <c r="Y8" s="34" t="s">
        <v>142</v>
      </c>
    </row>
    <row r="9" spans="1:25" x14ac:dyDescent="0.25">
      <c r="A9" s="71">
        <v>30610</v>
      </c>
      <c r="B9" s="43" t="s">
        <v>2</v>
      </c>
      <c r="C9" s="32" t="s">
        <v>15</v>
      </c>
      <c r="D9" s="45" t="s">
        <v>81</v>
      </c>
      <c r="E9" s="43">
        <v>1</v>
      </c>
      <c r="F9" s="32">
        <v>6759</v>
      </c>
      <c r="G9" s="32">
        <v>636</v>
      </c>
      <c r="H9" s="32">
        <v>1053</v>
      </c>
      <c r="I9" s="32">
        <v>2092</v>
      </c>
      <c r="J9" s="32">
        <v>6</v>
      </c>
      <c r="K9" s="32">
        <v>39</v>
      </c>
      <c r="L9" s="32">
        <v>18</v>
      </c>
      <c r="M9" s="32">
        <v>1959.55</v>
      </c>
      <c r="N9" s="32">
        <v>597.77</v>
      </c>
      <c r="O9" s="32">
        <v>1361.78</v>
      </c>
      <c r="P9" s="32">
        <v>5913.2250000000004</v>
      </c>
      <c r="Q9" s="32">
        <v>3935</v>
      </c>
      <c r="R9" s="32">
        <v>5</v>
      </c>
      <c r="S9" s="33">
        <v>4925</v>
      </c>
      <c r="T9" s="56">
        <v>3.03125</v>
      </c>
      <c r="U9" s="35" t="s">
        <v>143</v>
      </c>
      <c r="V9" s="56">
        <v>3.03125</v>
      </c>
      <c r="W9" s="35" t="s">
        <v>143</v>
      </c>
      <c r="X9" s="56">
        <v>3.03125</v>
      </c>
      <c r="Y9" s="35" t="s">
        <v>143</v>
      </c>
    </row>
    <row r="10" spans="1:25" x14ac:dyDescent="0.25">
      <c r="A10" s="71">
        <v>30609</v>
      </c>
      <c r="B10" s="43" t="s">
        <v>2</v>
      </c>
      <c r="C10" s="32" t="s">
        <v>15</v>
      </c>
      <c r="D10" s="45" t="s">
        <v>80</v>
      </c>
      <c r="E10" s="43">
        <v>1</v>
      </c>
      <c r="F10" s="32">
        <v>1054</v>
      </c>
      <c r="G10" s="32">
        <v>86</v>
      </c>
      <c r="H10" s="32">
        <v>190</v>
      </c>
      <c r="I10" s="32">
        <v>385</v>
      </c>
      <c r="J10" s="32">
        <v>3</v>
      </c>
      <c r="K10" s="32">
        <v>10</v>
      </c>
      <c r="L10" s="32">
        <v>3</v>
      </c>
      <c r="M10" s="32">
        <v>67.760000000000005</v>
      </c>
      <c r="N10" s="32">
        <v>28.21</v>
      </c>
      <c r="O10" s="32">
        <v>39.549999999999997</v>
      </c>
      <c r="P10" s="32">
        <v>9504.9475000000002</v>
      </c>
      <c r="Q10" s="32">
        <v>427</v>
      </c>
      <c r="R10" s="32">
        <v>431</v>
      </c>
      <c r="S10" s="33">
        <v>1610</v>
      </c>
      <c r="T10" s="56">
        <v>3.03125</v>
      </c>
      <c r="U10" s="35" t="s">
        <v>143</v>
      </c>
      <c r="V10" s="56">
        <v>3.03125</v>
      </c>
      <c r="W10" s="35" t="s">
        <v>143</v>
      </c>
      <c r="X10" s="56">
        <v>3.03125</v>
      </c>
      <c r="Y10" s="35" t="s">
        <v>143</v>
      </c>
    </row>
    <row r="11" spans="1:25" x14ac:dyDescent="0.25">
      <c r="A11" s="71">
        <v>30220</v>
      </c>
      <c r="B11" s="43" t="s">
        <v>2</v>
      </c>
      <c r="C11" s="32" t="s">
        <v>1</v>
      </c>
      <c r="D11" s="45" t="s">
        <v>79</v>
      </c>
      <c r="E11" s="43">
        <v>1</v>
      </c>
      <c r="F11" s="32">
        <v>769</v>
      </c>
      <c r="G11" s="32">
        <v>52</v>
      </c>
      <c r="H11" s="32">
        <v>183</v>
      </c>
      <c r="I11" s="32">
        <v>261</v>
      </c>
      <c r="J11" s="32">
        <v>1</v>
      </c>
      <c r="K11" s="32">
        <v>5</v>
      </c>
      <c r="L11" s="32">
        <v>2</v>
      </c>
      <c r="M11" s="32">
        <v>95.53</v>
      </c>
      <c r="N11" s="32">
        <v>13.29</v>
      </c>
      <c r="O11" s="32">
        <v>82.24</v>
      </c>
      <c r="P11" s="32">
        <v>2346.8424</v>
      </c>
      <c r="Q11" s="32">
        <v>591</v>
      </c>
      <c r="R11" s="32">
        <v>0</v>
      </c>
      <c r="S11" s="33">
        <v>968</v>
      </c>
      <c r="T11" s="56">
        <v>3.0625</v>
      </c>
      <c r="U11" s="35" t="s">
        <v>143</v>
      </c>
      <c r="V11" s="56">
        <v>2.5625</v>
      </c>
      <c r="W11" s="34" t="s">
        <v>142</v>
      </c>
      <c r="X11" s="56">
        <v>3.0625</v>
      </c>
      <c r="Y11" s="35" t="s">
        <v>143</v>
      </c>
    </row>
    <row r="12" spans="1:25" x14ac:dyDescent="0.25">
      <c r="A12" s="71">
        <v>30405</v>
      </c>
      <c r="B12" s="43" t="s">
        <v>2</v>
      </c>
      <c r="C12" s="32" t="s">
        <v>18</v>
      </c>
      <c r="D12" s="45" t="s">
        <v>78</v>
      </c>
      <c r="E12" s="43">
        <v>1</v>
      </c>
      <c r="F12" s="32">
        <v>935</v>
      </c>
      <c r="G12" s="32">
        <v>58</v>
      </c>
      <c r="H12" s="32">
        <v>147</v>
      </c>
      <c r="I12" s="32">
        <v>307</v>
      </c>
      <c r="J12" s="32">
        <v>1</v>
      </c>
      <c r="K12" s="32">
        <v>7</v>
      </c>
      <c r="L12" s="32">
        <v>2</v>
      </c>
      <c r="M12" s="32">
        <v>2275.6</v>
      </c>
      <c r="N12" s="32">
        <v>1890.63</v>
      </c>
      <c r="O12" s="32">
        <v>384.97</v>
      </c>
      <c r="P12" s="32">
        <v>5280.9549999999999</v>
      </c>
      <c r="Q12" s="32">
        <v>5405</v>
      </c>
      <c r="R12" s="32">
        <v>1</v>
      </c>
      <c r="S12" s="33">
        <v>1557</v>
      </c>
      <c r="T12" s="56">
        <v>3.0625</v>
      </c>
      <c r="U12" s="35" t="s">
        <v>143</v>
      </c>
      <c r="V12" s="56">
        <v>2.5625</v>
      </c>
      <c r="W12" s="34" t="s">
        <v>142</v>
      </c>
      <c r="X12" s="56">
        <v>3.0625</v>
      </c>
      <c r="Y12" s="35" t="s">
        <v>143</v>
      </c>
    </row>
    <row r="13" spans="1:25" x14ac:dyDescent="0.25">
      <c r="A13" s="71">
        <v>30607</v>
      </c>
      <c r="B13" s="43" t="s">
        <v>2</v>
      </c>
      <c r="C13" s="32" t="s">
        <v>15</v>
      </c>
      <c r="D13" s="45" t="s">
        <v>77</v>
      </c>
      <c r="E13" s="43">
        <v>1</v>
      </c>
      <c r="F13" s="32">
        <v>1529</v>
      </c>
      <c r="G13" s="32">
        <v>143</v>
      </c>
      <c r="H13" s="32">
        <v>329</v>
      </c>
      <c r="I13" s="32">
        <v>519</v>
      </c>
      <c r="J13" s="32">
        <v>4</v>
      </c>
      <c r="K13" s="32">
        <v>17</v>
      </c>
      <c r="L13" s="32">
        <v>5</v>
      </c>
      <c r="M13" s="32">
        <v>1142.6300000000001</v>
      </c>
      <c r="N13" s="32">
        <v>16.149999999999999</v>
      </c>
      <c r="O13" s="32">
        <v>1126.48</v>
      </c>
      <c r="P13" s="32">
        <v>5012.2290000000003</v>
      </c>
      <c r="Q13" s="32">
        <v>2393</v>
      </c>
      <c r="R13" s="32">
        <v>3</v>
      </c>
      <c r="S13" s="33">
        <v>1114</v>
      </c>
      <c r="T13" s="56">
        <v>3.0625</v>
      </c>
      <c r="U13" s="35" t="s">
        <v>143</v>
      </c>
      <c r="V13" s="56">
        <v>3.0625</v>
      </c>
      <c r="W13" s="35" t="s">
        <v>143</v>
      </c>
      <c r="X13" s="56">
        <v>3.5625</v>
      </c>
      <c r="Y13" s="35" t="s">
        <v>143</v>
      </c>
    </row>
    <row r="14" spans="1:25" x14ac:dyDescent="0.25">
      <c r="A14" s="71">
        <v>30302</v>
      </c>
      <c r="B14" s="43" t="s">
        <v>2</v>
      </c>
      <c r="C14" s="32" t="s">
        <v>27</v>
      </c>
      <c r="D14" s="45" t="s">
        <v>76</v>
      </c>
      <c r="E14" s="43">
        <v>1</v>
      </c>
      <c r="F14" s="32">
        <v>988</v>
      </c>
      <c r="G14" s="32">
        <v>103</v>
      </c>
      <c r="H14" s="32">
        <v>128</v>
      </c>
      <c r="I14" s="32">
        <v>301</v>
      </c>
      <c r="J14" s="32">
        <v>2</v>
      </c>
      <c r="K14" s="32">
        <v>10</v>
      </c>
      <c r="L14" s="32">
        <v>4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3">
        <v>0</v>
      </c>
      <c r="T14" s="56">
        <v>3.125</v>
      </c>
      <c r="U14" s="35" t="s">
        <v>143</v>
      </c>
      <c r="V14" s="56">
        <v>2.625</v>
      </c>
      <c r="W14" s="34" t="s">
        <v>142</v>
      </c>
      <c r="X14" s="56">
        <v>3.125</v>
      </c>
      <c r="Y14" s="35" t="s">
        <v>143</v>
      </c>
    </row>
    <row r="15" spans="1:25" x14ac:dyDescent="0.25">
      <c r="A15" s="71">
        <v>30612</v>
      </c>
      <c r="B15" s="43" t="s">
        <v>2</v>
      </c>
      <c r="C15" s="32" t="s">
        <v>15</v>
      </c>
      <c r="D15" s="45" t="s">
        <v>75</v>
      </c>
      <c r="E15" s="43">
        <v>1</v>
      </c>
      <c r="F15" s="32">
        <v>580</v>
      </c>
      <c r="G15" s="32">
        <v>46</v>
      </c>
      <c r="H15" s="32">
        <v>132</v>
      </c>
      <c r="I15" s="32">
        <v>236</v>
      </c>
      <c r="J15" s="32">
        <v>3</v>
      </c>
      <c r="K15" s="32">
        <v>7</v>
      </c>
      <c r="L15" s="32">
        <v>2</v>
      </c>
      <c r="M15" s="32">
        <v>129.43</v>
      </c>
      <c r="N15" s="32">
        <v>14.78</v>
      </c>
      <c r="O15" s="32">
        <v>114.65</v>
      </c>
      <c r="P15" s="32">
        <v>4125.902</v>
      </c>
      <c r="Q15" s="32">
        <v>861</v>
      </c>
      <c r="R15" s="32">
        <v>447</v>
      </c>
      <c r="S15" s="33">
        <v>1638</v>
      </c>
      <c r="T15" s="56">
        <v>3.15625</v>
      </c>
      <c r="U15" s="35" t="s">
        <v>143</v>
      </c>
      <c r="V15" s="56">
        <v>2.65625</v>
      </c>
      <c r="W15" s="34" t="s">
        <v>142</v>
      </c>
      <c r="X15" s="56">
        <v>3.15625</v>
      </c>
      <c r="Y15" s="35" t="s">
        <v>143</v>
      </c>
    </row>
    <row r="16" spans="1:25" x14ac:dyDescent="0.25">
      <c r="A16" s="71">
        <v>30406</v>
      </c>
      <c r="B16" s="43" t="s">
        <v>2</v>
      </c>
      <c r="C16" s="32" t="s">
        <v>18</v>
      </c>
      <c r="D16" s="45" t="s">
        <v>74</v>
      </c>
      <c r="E16" s="43">
        <v>1</v>
      </c>
      <c r="F16" s="32">
        <v>798</v>
      </c>
      <c r="G16" s="32">
        <v>57</v>
      </c>
      <c r="H16" s="32">
        <v>148</v>
      </c>
      <c r="I16" s="32">
        <v>274</v>
      </c>
      <c r="J16" s="32">
        <v>2</v>
      </c>
      <c r="K16" s="32">
        <v>7</v>
      </c>
      <c r="L16" s="32">
        <v>2</v>
      </c>
      <c r="M16" s="32">
        <v>1786.99</v>
      </c>
      <c r="N16" s="32">
        <v>427.11</v>
      </c>
      <c r="O16" s="32">
        <v>1359.88</v>
      </c>
      <c r="P16" s="32">
        <v>6912.6540000000005</v>
      </c>
      <c r="Q16" s="32">
        <v>1547</v>
      </c>
      <c r="R16" s="32">
        <v>286</v>
      </c>
      <c r="S16" s="33">
        <v>833</v>
      </c>
      <c r="T16" s="56">
        <v>3.1875</v>
      </c>
      <c r="U16" s="35" t="s">
        <v>143</v>
      </c>
      <c r="V16" s="56">
        <v>2.6875</v>
      </c>
      <c r="W16" s="34" t="s">
        <v>142</v>
      </c>
      <c r="X16" s="56">
        <v>3.1875</v>
      </c>
      <c r="Y16" s="35" t="s">
        <v>143</v>
      </c>
    </row>
    <row r="17" spans="1:25" x14ac:dyDescent="0.25">
      <c r="A17" s="71">
        <v>30411</v>
      </c>
      <c r="B17" s="43" t="s">
        <v>2</v>
      </c>
      <c r="C17" s="32" t="s">
        <v>18</v>
      </c>
      <c r="D17" s="45" t="s">
        <v>73</v>
      </c>
      <c r="E17" s="43">
        <v>1</v>
      </c>
      <c r="F17" s="32">
        <v>628</v>
      </c>
      <c r="G17" s="32">
        <v>38</v>
      </c>
      <c r="H17" s="32">
        <v>164</v>
      </c>
      <c r="I17" s="32">
        <v>261</v>
      </c>
      <c r="J17" s="32">
        <v>1</v>
      </c>
      <c r="K17" s="32">
        <v>3</v>
      </c>
      <c r="L17" s="32">
        <v>1</v>
      </c>
      <c r="M17" s="32">
        <v>81.75</v>
      </c>
      <c r="N17" s="32">
        <v>37.17</v>
      </c>
      <c r="O17" s="32">
        <v>44.58</v>
      </c>
      <c r="P17" s="32">
        <v>4913.9233000000004</v>
      </c>
      <c r="Q17" s="32">
        <v>934</v>
      </c>
      <c r="R17" s="32">
        <v>2382</v>
      </c>
      <c r="S17" s="33">
        <v>1418</v>
      </c>
      <c r="T17" s="56">
        <v>3.1875</v>
      </c>
      <c r="U17" s="35" t="s">
        <v>143</v>
      </c>
      <c r="V17" s="56">
        <v>2.6875</v>
      </c>
      <c r="W17" s="34" t="s">
        <v>142</v>
      </c>
      <c r="X17" s="56">
        <v>3.1875</v>
      </c>
      <c r="Y17" s="35" t="s">
        <v>143</v>
      </c>
    </row>
    <row r="18" spans="1:25" x14ac:dyDescent="0.25">
      <c r="A18" s="71">
        <v>30102</v>
      </c>
      <c r="B18" s="43" t="s">
        <v>2</v>
      </c>
      <c r="C18" s="32" t="s">
        <v>4</v>
      </c>
      <c r="D18" s="45" t="s">
        <v>72</v>
      </c>
      <c r="E18" s="43">
        <v>1</v>
      </c>
      <c r="F18" s="32">
        <v>711</v>
      </c>
      <c r="G18" s="32">
        <v>49</v>
      </c>
      <c r="H18" s="32">
        <v>149</v>
      </c>
      <c r="I18" s="32">
        <v>272</v>
      </c>
      <c r="J18" s="32">
        <v>2</v>
      </c>
      <c r="K18" s="32">
        <v>5</v>
      </c>
      <c r="L18" s="32">
        <v>2</v>
      </c>
      <c r="M18" s="32">
        <v>65.400000000000006</v>
      </c>
      <c r="N18" s="32">
        <v>6.75</v>
      </c>
      <c r="O18" s="32">
        <v>58.65</v>
      </c>
      <c r="P18" s="32">
        <v>5.3635000000000002</v>
      </c>
      <c r="Q18" s="32">
        <v>1054</v>
      </c>
      <c r="R18" s="32">
        <v>0</v>
      </c>
      <c r="S18" s="33">
        <v>1766</v>
      </c>
      <c r="T18" s="56">
        <v>3.34375</v>
      </c>
      <c r="U18" s="35" t="s">
        <v>143</v>
      </c>
      <c r="V18" s="56">
        <v>2.84375</v>
      </c>
      <c r="W18" s="34" t="s">
        <v>142</v>
      </c>
      <c r="X18" s="56">
        <v>3.34375</v>
      </c>
      <c r="Y18" s="35" t="s">
        <v>143</v>
      </c>
    </row>
    <row r="19" spans="1:25" x14ac:dyDescent="0.25">
      <c r="A19" s="71">
        <v>30203</v>
      </c>
      <c r="B19" s="43" t="s">
        <v>2</v>
      </c>
      <c r="C19" s="32" t="s">
        <v>1</v>
      </c>
      <c r="D19" s="45" t="s">
        <v>71</v>
      </c>
      <c r="E19" s="43">
        <v>1</v>
      </c>
      <c r="F19" s="32">
        <v>693</v>
      </c>
      <c r="G19" s="32">
        <v>51</v>
      </c>
      <c r="H19" s="32">
        <v>168</v>
      </c>
      <c r="I19" s="32">
        <v>260</v>
      </c>
      <c r="J19" s="32">
        <v>1</v>
      </c>
      <c r="K19" s="32">
        <v>3</v>
      </c>
      <c r="L19" s="32">
        <v>2</v>
      </c>
      <c r="M19" s="32">
        <v>30.5</v>
      </c>
      <c r="N19" s="32">
        <v>4.26</v>
      </c>
      <c r="O19" s="32">
        <v>26.24</v>
      </c>
      <c r="P19" s="32">
        <v>3.2530000000000001</v>
      </c>
      <c r="Q19" s="32">
        <v>531</v>
      </c>
      <c r="R19" s="32">
        <v>3</v>
      </c>
      <c r="S19" s="33">
        <v>763</v>
      </c>
      <c r="T19" s="56">
        <v>3.34375</v>
      </c>
      <c r="U19" s="35" t="s">
        <v>143</v>
      </c>
      <c r="V19" s="56">
        <v>3.34375</v>
      </c>
      <c r="W19" s="35" t="s">
        <v>143</v>
      </c>
      <c r="X19" s="56">
        <v>3.84375</v>
      </c>
      <c r="Y19" s="35" t="s">
        <v>143</v>
      </c>
    </row>
    <row r="20" spans="1:25" x14ac:dyDescent="0.25">
      <c r="A20" s="71">
        <v>30305</v>
      </c>
      <c r="B20" s="43" t="s">
        <v>2</v>
      </c>
      <c r="C20" s="32" t="s">
        <v>27</v>
      </c>
      <c r="D20" s="45" t="s">
        <v>70</v>
      </c>
      <c r="E20" s="43">
        <v>1</v>
      </c>
      <c r="F20" s="32">
        <v>2782</v>
      </c>
      <c r="G20" s="32">
        <v>163</v>
      </c>
      <c r="H20" s="32">
        <v>655</v>
      </c>
      <c r="I20" s="32">
        <v>975</v>
      </c>
      <c r="J20" s="32">
        <v>10</v>
      </c>
      <c r="K20" s="32">
        <v>42</v>
      </c>
      <c r="L20" s="32">
        <v>19</v>
      </c>
      <c r="M20" s="32">
        <v>1150.98</v>
      </c>
      <c r="N20" s="32">
        <v>929.46</v>
      </c>
      <c r="O20" s="32">
        <v>221.52</v>
      </c>
      <c r="P20" s="32">
        <v>15317.44</v>
      </c>
      <c r="Q20" s="32">
        <v>8135</v>
      </c>
      <c r="R20" s="32">
        <v>5</v>
      </c>
      <c r="S20" s="33">
        <v>8166</v>
      </c>
      <c r="T20" s="56">
        <v>3.34375</v>
      </c>
      <c r="U20" s="35" t="s">
        <v>143</v>
      </c>
      <c r="V20" s="56">
        <v>3.34375</v>
      </c>
      <c r="W20" s="35" t="s">
        <v>143</v>
      </c>
      <c r="X20" s="56">
        <v>3.34375</v>
      </c>
      <c r="Y20" s="35" t="s">
        <v>143</v>
      </c>
    </row>
    <row r="21" spans="1:25" x14ac:dyDescent="0.25">
      <c r="A21" s="71">
        <v>30218</v>
      </c>
      <c r="B21" s="43" t="s">
        <v>2</v>
      </c>
      <c r="C21" s="32" t="s">
        <v>1</v>
      </c>
      <c r="D21" s="45" t="s">
        <v>69</v>
      </c>
      <c r="E21" s="43">
        <v>1</v>
      </c>
      <c r="F21" s="32">
        <v>2776</v>
      </c>
      <c r="G21" s="32">
        <v>193</v>
      </c>
      <c r="H21" s="32">
        <v>524</v>
      </c>
      <c r="I21" s="32">
        <v>994</v>
      </c>
      <c r="J21" s="32">
        <v>4</v>
      </c>
      <c r="K21" s="32">
        <v>24</v>
      </c>
      <c r="L21" s="32">
        <v>9</v>
      </c>
      <c r="M21" s="32">
        <v>2528.86</v>
      </c>
      <c r="N21" s="32">
        <v>754.07</v>
      </c>
      <c r="O21" s="32">
        <v>1774.79</v>
      </c>
      <c r="P21" s="32">
        <v>26138.308000000001</v>
      </c>
      <c r="Q21" s="32">
        <v>8630</v>
      </c>
      <c r="R21" s="32">
        <v>34960</v>
      </c>
      <c r="S21" s="33">
        <v>5413</v>
      </c>
      <c r="T21" s="56">
        <v>3.375</v>
      </c>
      <c r="U21" s="35" t="s">
        <v>143</v>
      </c>
      <c r="V21" s="56">
        <v>2.875</v>
      </c>
      <c r="W21" s="34" t="s">
        <v>142</v>
      </c>
      <c r="X21" s="56">
        <v>3.375</v>
      </c>
      <c r="Y21" s="35" t="s">
        <v>143</v>
      </c>
    </row>
    <row r="22" spans="1:25" x14ac:dyDescent="0.25">
      <c r="A22" s="71">
        <v>30304</v>
      </c>
      <c r="B22" s="43" t="s">
        <v>2</v>
      </c>
      <c r="C22" s="32" t="s">
        <v>27</v>
      </c>
      <c r="D22" s="45" t="s">
        <v>68</v>
      </c>
      <c r="E22" s="43">
        <v>1</v>
      </c>
      <c r="F22" s="32">
        <v>8152</v>
      </c>
      <c r="G22" s="32">
        <v>821</v>
      </c>
      <c r="H22" s="32">
        <v>1139</v>
      </c>
      <c r="I22" s="32">
        <v>2425</v>
      </c>
      <c r="J22" s="32">
        <v>8</v>
      </c>
      <c r="K22" s="32">
        <v>43</v>
      </c>
      <c r="L22" s="32">
        <v>22</v>
      </c>
      <c r="M22" s="32">
        <v>4178.1499999999996</v>
      </c>
      <c r="N22" s="32">
        <v>1835.11</v>
      </c>
      <c r="O22" s="32">
        <v>2343.04</v>
      </c>
      <c r="P22" s="32">
        <v>9792.8009000000002</v>
      </c>
      <c r="Q22" s="32">
        <v>7036</v>
      </c>
      <c r="R22" s="32">
        <v>19</v>
      </c>
      <c r="S22" s="33">
        <v>5725</v>
      </c>
      <c r="T22" s="56">
        <v>3.375</v>
      </c>
      <c r="U22" s="35" t="s">
        <v>143</v>
      </c>
      <c r="V22" s="56">
        <v>2.875</v>
      </c>
      <c r="W22" s="34" t="s">
        <v>142</v>
      </c>
      <c r="X22" s="56">
        <v>3.375</v>
      </c>
      <c r="Y22" s="35" t="s">
        <v>143</v>
      </c>
    </row>
    <row r="23" spans="1:25" x14ac:dyDescent="0.25">
      <c r="A23" s="71">
        <v>30602</v>
      </c>
      <c r="B23" s="43" t="s">
        <v>2</v>
      </c>
      <c r="C23" s="32" t="s">
        <v>15</v>
      </c>
      <c r="D23" s="45" t="s">
        <v>67</v>
      </c>
      <c r="E23" s="43">
        <v>1</v>
      </c>
      <c r="F23" s="32">
        <v>14525</v>
      </c>
      <c r="G23" s="32">
        <v>1380</v>
      </c>
      <c r="H23" s="32">
        <v>777</v>
      </c>
      <c r="I23" s="32">
        <v>3267</v>
      </c>
      <c r="J23" s="32">
        <v>8</v>
      </c>
      <c r="K23" s="32">
        <v>64</v>
      </c>
      <c r="L23" s="32">
        <v>29</v>
      </c>
      <c r="M23" s="32">
        <v>895.88</v>
      </c>
      <c r="N23" s="32">
        <v>893.21</v>
      </c>
      <c r="O23" s="32">
        <v>2.67</v>
      </c>
      <c r="P23" s="32">
        <v>16163.205</v>
      </c>
      <c r="Q23" s="32">
        <v>40979</v>
      </c>
      <c r="R23" s="32">
        <v>1698</v>
      </c>
      <c r="S23" s="33">
        <v>4412</v>
      </c>
      <c r="T23" s="56">
        <v>3.375</v>
      </c>
      <c r="U23" s="35" t="s">
        <v>143</v>
      </c>
      <c r="V23" s="56">
        <v>3.375</v>
      </c>
      <c r="W23" s="35" t="s">
        <v>143</v>
      </c>
      <c r="X23" s="56">
        <v>3.375</v>
      </c>
      <c r="Y23" s="35" t="s">
        <v>143</v>
      </c>
    </row>
    <row r="24" spans="1:25" x14ac:dyDescent="0.25">
      <c r="A24" s="71">
        <v>30211</v>
      </c>
      <c r="B24" s="43" t="s">
        <v>2</v>
      </c>
      <c r="C24" s="32" t="s">
        <v>1</v>
      </c>
      <c r="D24" s="45" t="s">
        <v>66</v>
      </c>
      <c r="E24" s="43">
        <v>1</v>
      </c>
      <c r="F24" s="32">
        <v>10388</v>
      </c>
      <c r="G24" s="32">
        <v>993</v>
      </c>
      <c r="H24" s="32">
        <v>1254</v>
      </c>
      <c r="I24" s="32">
        <v>3010</v>
      </c>
      <c r="J24" s="32">
        <v>6</v>
      </c>
      <c r="K24" s="32">
        <v>48</v>
      </c>
      <c r="L24" s="32">
        <v>25</v>
      </c>
      <c r="M24" s="32">
        <v>1143.8699999999999</v>
      </c>
      <c r="N24" s="32">
        <v>300.04000000000002</v>
      </c>
      <c r="O24" s="32">
        <v>843.83</v>
      </c>
      <c r="P24" s="32">
        <v>3994.0409</v>
      </c>
      <c r="Q24" s="32">
        <v>3038</v>
      </c>
      <c r="R24" s="32">
        <v>1</v>
      </c>
      <c r="S24" s="33">
        <v>3059</v>
      </c>
      <c r="T24" s="56">
        <v>3.40625</v>
      </c>
      <c r="U24" s="35" t="s">
        <v>143</v>
      </c>
      <c r="V24" s="56">
        <v>2.90625</v>
      </c>
      <c r="W24" s="34" t="s">
        <v>142</v>
      </c>
      <c r="X24" s="56">
        <v>2.90625</v>
      </c>
      <c r="Y24" s="34" t="s">
        <v>142</v>
      </c>
    </row>
    <row r="25" spans="1:25" x14ac:dyDescent="0.25">
      <c r="A25" s="71">
        <v>30416</v>
      </c>
      <c r="B25" s="43" t="s">
        <v>2</v>
      </c>
      <c r="C25" s="32" t="s">
        <v>18</v>
      </c>
      <c r="D25" s="45" t="s">
        <v>65</v>
      </c>
      <c r="E25" s="43">
        <v>1</v>
      </c>
      <c r="F25" s="32">
        <v>2344</v>
      </c>
      <c r="G25" s="32">
        <v>197</v>
      </c>
      <c r="H25" s="32">
        <v>411</v>
      </c>
      <c r="I25" s="32">
        <v>734</v>
      </c>
      <c r="J25" s="32">
        <v>3</v>
      </c>
      <c r="K25" s="32">
        <v>22</v>
      </c>
      <c r="L25" s="32">
        <v>11</v>
      </c>
      <c r="M25" s="32">
        <v>2145.8000000000002</v>
      </c>
      <c r="N25" s="32">
        <v>1347.6</v>
      </c>
      <c r="O25" s="32">
        <v>798.2</v>
      </c>
      <c r="P25" s="32">
        <v>9712.6746000000003</v>
      </c>
      <c r="Q25" s="32">
        <v>1801</v>
      </c>
      <c r="R25" s="32">
        <v>1</v>
      </c>
      <c r="S25" s="33">
        <v>3887</v>
      </c>
      <c r="T25" s="56">
        <v>3.40625</v>
      </c>
      <c r="U25" s="35" t="s">
        <v>143</v>
      </c>
      <c r="V25" s="56">
        <v>2.90625</v>
      </c>
      <c r="W25" s="34" t="s">
        <v>142</v>
      </c>
      <c r="X25" s="56">
        <v>3.40625</v>
      </c>
      <c r="Y25" s="35" t="s">
        <v>143</v>
      </c>
    </row>
    <row r="26" spans="1:25" x14ac:dyDescent="0.25">
      <c r="A26" s="71">
        <v>30601</v>
      </c>
      <c r="B26" s="43" t="s">
        <v>2</v>
      </c>
      <c r="C26" s="32" t="s">
        <v>15</v>
      </c>
      <c r="D26" s="45" t="s">
        <v>15</v>
      </c>
      <c r="E26" s="43">
        <v>1</v>
      </c>
      <c r="F26" s="32">
        <v>6586</v>
      </c>
      <c r="G26" s="32">
        <v>642</v>
      </c>
      <c r="H26" s="32">
        <v>788</v>
      </c>
      <c r="I26" s="32">
        <v>2111</v>
      </c>
      <c r="J26" s="32">
        <v>7</v>
      </c>
      <c r="K26" s="32">
        <v>48</v>
      </c>
      <c r="L26" s="32">
        <v>23</v>
      </c>
      <c r="M26" s="32">
        <v>6787.24</v>
      </c>
      <c r="N26" s="32">
        <v>5523.24</v>
      </c>
      <c r="O26" s="32">
        <v>1264</v>
      </c>
      <c r="P26" s="32">
        <v>28809.0062</v>
      </c>
      <c r="Q26" s="32">
        <v>20632</v>
      </c>
      <c r="R26" s="32">
        <v>5</v>
      </c>
      <c r="S26" s="33">
        <v>6184</v>
      </c>
      <c r="T26" s="56">
        <v>3.40625</v>
      </c>
      <c r="U26" s="35" t="s">
        <v>143</v>
      </c>
      <c r="V26" s="56">
        <v>2.90625</v>
      </c>
      <c r="W26" s="34" t="s">
        <v>142</v>
      </c>
      <c r="X26" s="56">
        <v>3.40625</v>
      </c>
      <c r="Y26" s="35" t="s">
        <v>143</v>
      </c>
    </row>
    <row r="27" spans="1:25" x14ac:dyDescent="0.25">
      <c r="A27" s="71">
        <v>30303</v>
      </c>
      <c r="B27" s="43" t="s">
        <v>2</v>
      </c>
      <c r="C27" s="32" t="s">
        <v>27</v>
      </c>
      <c r="D27" s="45" t="s">
        <v>64</v>
      </c>
      <c r="E27" s="43">
        <v>1</v>
      </c>
      <c r="F27" s="32">
        <v>1866</v>
      </c>
      <c r="G27" s="32">
        <v>111</v>
      </c>
      <c r="H27" s="32">
        <v>550</v>
      </c>
      <c r="I27" s="32">
        <v>804</v>
      </c>
      <c r="J27" s="32">
        <v>4</v>
      </c>
      <c r="K27" s="32">
        <v>22</v>
      </c>
      <c r="L27" s="32">
        <v>9</v>
      </c>
      <c r="M27" s="32">
        <v>462.61</v>
      </c>
      <c r="N27" s="32">
        <v>133.16</v>
      </c>
      <c r="O27" s="32">
        <v>329.45</v>
      </c>
      <c r="P27" s="32">
        <v>24065.544000000002</v>
      </c>
      <c r="Q27" s="32">
        <v>2998</v>
      </c>
      <c r="R27" s="32">
        <v>0</v>
      </c>
      <c r="S27" s="33">
        <v>5102</v>
      </c>
      <c r="T27" s="56">
        <v>3.4375</v>
      </c>
      <c r="U27" s="35" t="s">
        <v>143</v>
      </c>
      <c r="V27" s="56">
        <v>3.4375</v>
      </c>
      <c r="W27" s="35" t="s">
        <v>143</v>
      </c>
      <c r="X27" s="56">
        <v>3.4375</v>
      </c>
      <c r="Y27" s="35" t="s">
        <v>143</v>
      </c>
    </row>
    <row r="28" spans="1:25" x14ac:dyDescent="0.25">
      <c r="A28" s="71">
        <v>30611</v>
      </c>
      <c r="B28" s="43" t="s">
        <v>2</v>
      </c>
      <c r="C28" s="32" t="s">
        <v>15</v>
      </c>
      <c r="D28" s="45" t="s">
        <v>63</v>
      </c>
      <c r="E28" s="43">
        <v>1</v>
      </c>
      <c r="F28" s="32">
        <v>2272</v>
      </c>
      <c r="G28" s="32">
        <v>161</v>
      </c>
      <c r="H28" s="32">
        <v>550</v>
      </c>
      <c r="I28" s="32">
        <v>832</v>
      </c>
      <c r="J28" s="32">
        <v>4</v>
      </c>
      <c r="K28" s="32">
        <v>16</v>
      </c>
      <c r="L28" s="32">
        <v>6</v>
      </c>
      <c r="M28" s="32">
        <v>2358.09</v>
      </c>
      <c r="N28" s="32">
        <v>640.98</v>
      </c>
      <c r="O28" s="32">
        <v>1717.11</v>
      </c>
      <c r="P28" s="32">
        <v>2821.8285000000001</v>
      </c>
      <c r="Q28" s="32">
        <v>1753</v>
      </c>
      <c r="R28" s="32">
        <v>0</v>
      </c>
      <c r="S28" s="33">
        <v>2720</v>
      </c>
      <c r="T28" s="56">
        <v>3.4375</v>
      </c>
      <c r="U28" s="35" t="s">
        <v>143</v>
      </c>
      <c r="V28" s="56">
        <v>2.9375</v>
      </c>
      <c r="W28" s="34" t="s">
        <v>142</v>
      </c>
      <c r="X28" s="56">
        <v>2.9375</v>
      </c>
      <c r="Y28" s="34" t="s">
        <v>142</v>
      </c>
    </row>
    <row r="29" spans="1:25" x14ac:dyDescent="0.25">
      <c r="A29" s="71">
        <v>30701</v>
      </c>
      <c r="B29" s="43" t="s">
        <v>2</v>
      </c>
      <c r="C29" s="32" t="s">
        <v>6</v>
      </c>
      <c r="D29" s="45" t="s">
        <v>62</v>
      </c>
      <c r="E29" s="43">
        <v>1</v>
      </c>
      <c r="F29" s="32">
        <v>2886</v>
      </c>
      <c r="G29" s="32">
        <v>198</v>
      </c>
      <c r="H29" s="32">
        <v>483</v>
      </c>
      <c r="I29" s="32">
        <v>1079</v>
      </c>
      <c r="J29" s="32">
        <v>6</v>
      </c>
      <c r="K29" s="32">
        <v>32</v>
      </c>
      <c r="L29" s="32">
        <v>15</v>
      </c>
      <c r="M29" s="32">
        <v>2174.2399999999998</v>
      </c>
      <c r="N29" s="32">
        <v>1338.92</v>
      </c>
      <c r="O29" s="32">
        <v>835.32</v>
      </c>
      <c r="P29" s="32">
        <v>9317.08</v>
      </c>
      <c r="Q29" s="32">
        <v>1339</v>
      </c>
      <c r="R29" s="32">
        <v>4</v>
      </c>
      <c r="S29" s="33">
        <v>4889</v>
      </c>
      <c r="T29" s="56">
        <v>3.4375</v>
      </c>
      <c r="U29" s="35" t="s">
        <v>143</v>
      </c>
      <c r="V29" s="56">
        <v>2.9375</v>
      </c>
      <c r="W29" s="34" t="s">
        <v>142</v>
      </c>
      <c r="X29" s="56">
        <v>3.4375</v>
      </c>
      <c r="Y29" s="35" t="s">
        <v>143</v>
      </c>
    </row>
    <row r="30" spans="1:25" x14ac:dyDescent="0.25">
      <c r="A30" s="71">
        <v>30206</v>
      </c>
      <c r="B30" s="43" t="s">
        <v>2</v>
      </c>
      <c r="C30" s="32" t="s">
        <v>1</v>
      </c>
      <c r="D30" s="45" t="s">
        <v>61</v>
      </c>
      <c r="E30" s="43">
        <v>1</v>
      </c>
      <c r="F30" s="32">
        <v>2570</v>
      </c>
      <c r="G30" s="32">
        <v>197</v>
      </c>
      <c r="H30" s="32">
        <v>343</v>
      </c>
      <c r="I30" s="32">
        <v>818</v>
      </c>
      <c r="J30" s="32">
        <v>8</v>
      </c>
      <c r="K30" s="32">
        <v>29</v>
      </c>
      <c r="L30" s="32">
        <v>9</v>
      </c>
      <c r="M30" s="32">
        <v>2305.35</v>
      </c>
      <c r="N30" s="32">
        <v>629.61</v>
      </c>
      <c r="O30" s="32">
        <v>1675.74</v>
      </c>
      <c r="P30" s="32">
        <v>29601.054</v>
      </c>
      <c r="Q30" s="32">
        <v>4933</v>
      </c>
      <c r="R30" s="32">
        <v>57263</v>
      </c>
      <c r="S30" s="33">
        <v>6632</v>
      </c>
      <c r="T30" s="56">
        <v>3.46875</v>
      </c>
      <c r="U30" s="35" t="s">
        <v>143</v>
      </c>
      <c r="V30" s="56">
        <v>2.96875</v>
      </c>
      <c r="W30" s="34" t="s">
        <v>142</v>
      </c>
      <c r="X30" s="56">
        <v>3.46875</v>
      </c>
      <c r="Y30" s="35" t="s">
        <v>143</v>
      </c>
    </row>
    <row r="31" spans="1:25" x14ac:dyDescent="0.25">
      <c r="A31" s="71">
        <v>30301</v>
      </c>
      <c r="B31" s="43" t="s">
        <v>2</v>
      </c>
      <c r="C31" s="32" t="s">
        <v>27</v>
      </c>
      <c r="D31" s="45" t="s">
        <v>27</v>
      </c>
      <c r="E31" s="43">
        <v>1</v>
      </c>
      <c r="F31" s="32">
        <v>1848</v>
      </c>
      <c r="G31" s="32">
        <v>147</v>
      </c>
      <c r="H31" s="32">
        <v>336</v>
      </c>
      <c r="I31" s="32">
        <v>727</v>
      </c>
      <c r="J31" s="32">
        <v>3</v>
      </c>
      <c r="K31" s="32">
        <v>22</v>
      </c>
      <c r="L31" s="32">
        <v>9</v>
      </c>
      <c r="M31" s="32">
        <v>8879.5300000000007</v>
      </c>
      <c r="N31" s="32">
        <v>7032.3</v>
      </c>
      <c r="O31" s="32">
        <v>1847.23</v>
      </c>
      <c r="P31" s="32">
        <v>3775.1347999999998</v>
      </c>
      <c r="Q31" s="32">
        <v>1355</v>
      </c>
      <c r="R31" s="32">
        <v>1</v>
      </c>
      <c r="S31" s="33">
        <v>3231</v>
      </c>
      <c r="T31" s="56">
        <v>3.46875</v>
      </c>
      <c r="U31" s="35" t="s">
        <v>143</v>
      </c>
      <c r="V31" s="56">
        <v>2.96875</v>
      </c>
      <c r="W31" s="34" t="s">
        <v>142</v>
      </c>
      <c r="X31" s="56">
        <v>3.46875</v>
      </c>
      <c r="Y31" s="35" t="s">
        <v>143</v>
      </c>
    </row>
    <row r="32" spans="1:25" x14ac:dyDescent="0.25">
      <c r="A32" s="71">
        <v>30414</v>
      </c>
      <c r="B32" s="43" t="s">
        <v>2</v>
      </c>
      <c r="C32" s="32" t="s">
        <v>18</v>
      </c>
      <c r="D32" s="45" t="s">
        <v>60</v>
      </c>
      <c r="E32" s="43">
        <v>1</v>
      </c>
      <c r="F32" s="32">
        <v>16223</v>
      </c>
      <c r="G32" s="32">
        <v>1363</v>
      </c>
      <c r="H32" s="32">
        <v>2048</v>
      </c>
      <c r="I32" s="32">
        <v>4681</v>
      </c>
      <c r="J32" s="32">
        <v>14</v>
      </c>
      <c r="K32" s="32">
        <v>86</v>
      </c>
      <c r="L32" s="32">
        <v>43</v>
      </c>
      <c r="M32" s="32">
        <v>5407.98</v>
      </c>
      <c r="N32" s="32">
        <v>2296.04</v>
      </c>
      <c r="O32" s="32">
        <v>3111.94</v>
      </c>
      <c r="P32" s="32">
        <v>8445.1154000000006</v>
      </c>
      <c r="Q32" s="32">
        <v>12118</v>
      </c>
      <c r="R32" s="32">
        <v>7</v>
      </c>
      <c r="S32" s="33">
        <v>11593</v>
      </c>
      <c r="T32" s="56">
        <v>3.46875</v>
      </c>
      <c r="U32" s="35" t="s">
        <v>143</v>
      </c>
      <c r="V32" s="56">
        <v>2.96875</v>
      </c>
      <c r="W32" s="34" t="s">
        <v>142</v>
      </c>
      <c r="X32" s="56">
        <v>3.46875</v>
      </c>
      <c r="Y32" s="35" t="s">
        <v>143</v>
      </c>
    </row>
    <row r="33" spans="1:25" x14ac:dyDescent="0.25">
      <c r="A33" s="71">
        <v>30109</v>
      </c>
      <c r="B33" s="43" t="s">
        <v>2</v>
      </c>
      <c r="C33" s="32" t="s">
        <v>4</v>
      </c>
      <c r="D33" s="45" t="s">
        <v>59</v>
      </c>
      <c r="E33" s="43">
        <v>1</v>
      </c>
      <c r="F33" s="32">
        <v>1728</v>
      </c>
      <c r="G33" s="32">
        <v>163</v>
      </c>
      <c r="H33" s="32">
        <v>224</v>
      </c>
      <c r="I33" s="32">
        <v>510</v>
      </c>
      <c r="J33" s="32">
        <v>3</v>
      </c>
      <c r="K33" s="32">
        <v>8</v>
      </c>
      <c r="L33" s="32">
        <v>3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3">
        <v>0</v>
      </c>
      <c r="T33" s="56">
        <v>3.5</v>
      </c>
      <c r="U33" s="35" t="s">
        <v>143</v>
      </c>
      <c r="V33" s="56">
        <v>3</v>
      </c>
      <c r="W33" s="34" t="s">
        <v>142</v>
      </c>
      <c r="X33" s="56">
        <v>3</v>
      </c>
      <c r="Y33" s="34" t="s">
        <v>142</v>
      </c>
    </row>
    <row r="34" spans="1:25" x14ac:dyDescent="0.25">
      <c r="A34" s="71">
        <v>30103</v>
      </c>
      <c r="B34" s="43" t="s">
        <v>2</v>
      </c>
      <c r="C34" s="32" t="s">
        <v>4</v>
      </c>
      <c r="D34" s="45" t="s">
        <v>58</v>
      </c>
      <c r="E34" s="43">
        <v>1</v>
      </c>
      <c r="F34" s="32">
        <v>3452</v>
      </c>
      <c r="G34" s="32">
        <v>261</v>
      </c>
      <c r="H34" s="32">
        <v>587</v>
      </c>
      <c r="I34" s="32">
        <v>1147</v>
      </c>
      <c r="J34" s="32">
        <v>8</v>
      </c>
      <c r="K34" s="32">
        <v>28</v>
      </c>
      <c r="L34" s="32">
        <v>13</v>
      </c>
      <c r="M34" s="32">
        <v>1402.96</v>
      </c>
      <c r="N34" s="32">
        <v>666.89</v>
      </c>
      <c r="O34" s="32">
        <v>736.07</v>
      </c>
      <c r="P34" s="32">
        <v>7608.23</v>
      </c>
      <c r="Q34" s="32">
        <v>1333</v>
      </c>
      <c r="R34" s="32">
        <v>6</v>
      </c>
      <c r="S34" s="33">
        <v>6216</v>
      </c>
      <c r="T34" s="56">
        <v>3.5</v>
      </c>
      <c r="U34" s="35" t="s">
        <v>143</v>
      </c>
      <c r="V34" s="56">
        <v>3.5</v>
      </c>
      <c r="W34" s="35" t="s">
        <v>143</v>
      </c>
      <c r="X34" s="56">
        <v>3.5</v>
      </c>
      <c r="Y34" s="35" t="s">
        <v>143</v>
      </c>
    </row>
    <row r="35" spans="1:25" x14ac:dyDescent="0.25">
      <c r="A35" s="71">
        <v>30215</v>
      </c>
      <c r="B35" s="43" t="s">
        <v>2</v>
      </c>
      <c r="C35" s="32" t="s">
        <v>1</v>
      </c>
      <c r="D35" s="45" t="s">
        <v>57</v>
      </c>
      <c r="E35" s="43">
        <v>1</v>
      </c>
      <c r="F35" s="32">
        <v>5023</v>
      </c>
      <c r="G35" s="32">
        <v>330</v>
      </c>
      <c r="H35" s="32">
        <v>798</v>
      </c>
      <c r="I35" s="32">
        <v>1429</v>
      </c>
      <c r="J35" s="32">
        <v>7</v>
      </c>
      <c r="K35" s="32">
        <v>35</v>
      </c>
      <c r="L35" s="32">
        <v>14</v>
      </c>
      <c r="M35" s="32">
        <v>18114.32</v>
      </c>
      <c r="N35" s="32">
        <v>10146.31</v>
      </c>
      <c r="O35" s="32">
        <v>7968.01</v>
      </c>
      <c r="P35" s="32">
        <v>18340.006099999999</v>
      </c>
      <c r="Q35" s="32">
        <v>14407</v>
      </c>
      <c r="R35" s="32">
        <v>3148</v>
      </c>
      <c r="S35" s="33">
        <v>8304</v>
      </c>
      <c r="T35" s="56">
        <v>3.53125</v>
      </c>
      <c r="U35" s="35" t="s">
        <v>143</v>
      </c>
      <c r="V35" s="56">
        <v>3.03125</v>
      </c>
      <c r="W35" s="35" t="s">
        <v>143</v>
      </c>
      <c r="X35" s="56">
        <v>3.53125</v>
      </c>
      <c r="Y35" s="35" t="s">
        <v>143</v>
      </c>
    </row>
    <row r="36" spans="1:25" x14ac:dyDescent="0.25">
      <c r="A36" s="71">
        <v>30703</v>
      </c>
      <c r="B36" s="43" t="s">
        <v>2</v>
      </c>
      <c r="C36" s="32" t="s">
        <v>6</v>
      </c>
      <c r="D36" s="45" t="s">
        <v>56</v>
      </c>
      <c r="E36" s="43">
        <v>1</v>
      </c>
      <c r="F36" s="32">
        <v>1229</v>
      </c>
      <c r="G36" s="32">
        <v>107</v>
      </c>
      <c r="H36" s="32">
        <v>197</v>
      </c>
      <c r="I36" s="32">
        <v>388</v>
      </c>
      <c r="J36" s="32">
        <v>2</v>
      </c>
      <c r="K36" s="32">
        <v>10</v>
      </c>
      <c r="L36" s="32">
        <v>2</v>
      </c>
      <c r="M36" s="32">
        <v>4893.01</v>
      </c>
      <c r="N36" s="32">
        <v>3609.24</v>
      </c>
      <c r="O36" s="32">
        <v>1283.77</v>
      </c>
      <c r="P36" s="32">
        <v>5340.75</v>
      </c>
      <c r="Q36" s="32">
        <v>8402</v>
      </c>
      <c r="R36" s="32">
        <v>13</v>
      </c>
      <c r="S36" s="33">
        <v>2398</v>
      </c>
      <c r="T36" s="56">
        <v>3.53125</v>
      </c>
      <c r="U36" s="35" t="s">
        <v>143</v>
      </c>
      <c r="V36" s="56">
        <v>3.03125</v>
      </c>
      <c r="W36" s="35" t="s">
        <v>143</v>
      </c>
      <c r="X36" s="56">
        <v>3.53125</v>
      </c>
      <c r="Y36" s="35" t="s">
        <v>143</v>
      </c>
    </row>
    <row r="37" spans="1:25" x14ac:dyDescent="0.25">
      <c r="A37" s="71">
        <v>30107</v>
      </c>
      <c r="B37" s="43" t="s">
        <v>2</v>
      </c>
      <c r="C37" s="32" t="s">
        <v>4</v>
      </c>
      <c r="D37" s="45" t="s">
        <v>55</v>
      </c>
      <c r="E37" s="43">
        <v>1</v>
      </c>
      <c r="F37" s="32">
        <v>929</v>
      </c>
      <c r="G37" s="32">
        <v>61</v>
      </c>
      <c r="H37" s="32">
        <v>202</v>
      </c>
      <c r="I37" s="32">
        <v>357</v>
      </c>
      <c r="J37" s="32">
        <v>2</v>
      </c>
      <c r="K37" s="32">
        <v>7</v>
      </c>
      <c r="L37" s="32">
        <v>2</v>
      </c>
      <c r="M37" s="32">
        <v>223.98</v>
      </c>
      <c r="N37" s="32">
        <v>66.8</v>
      </c>
      <c r="O37" s="32">
        <v>157.18</v>
      </c>
      <c r="P37" s="32">
        <v>34029.855000000003</v>
      </c>
      <c r="Q37" s="32">
        <v>1232</v>
      </c>
      <c r="R37" s="32">
        <v>8507</v>
      </c>
      <c r="S37" s="33">
        <v>4675</v>
      </c>
      <c r="T37" s="56">
        <v>3.5625</v>
      </c>
      <c r="U37" s="35" t="s">
        <v>143</v>
      </c>
      <c r="V37" s="56">
        <v>3.5625</v>
      </c>
      <c r="W37" s="35" t="s">
        <v>143</v>
      </c>
      <c r="X37" s="56">
        <v>3.0625</v>
      </c>
      <c r="Y37" s="35" t="s">
        <v>143</v>
      </c>
    </row>
    <row r="38" spans="1:25" x14ac:dyDescent="0.25">
      <c r="A38" s="71">
        <v>30205</v>
      </c>
      <c r="B38" s="43" t="s">
        <v>2</v>
      </c>
      <c r="C38" s="32" t="s">
        <v>1</v>
      </c>
      <c r="D38" s="45" t="s">
        <v>54</v>
      </c>
      <c r="E38" s="43">
        <v>1</v>
      </c>
      <c r="F38" s="32">
        <v>1019</v>
      </c>
      <c r="G38" s="32" t="s">
        <v>53</v>
      </c>
      <c r="H38" s="32" t="s">
        <v>53</v>
      </c>
      <c r="I38" s="32">
        <v>331</v>
      </c>
      <c r="J38" s="32">
        <v>0</v>
      </c>
      <c r="K38" s="32">
        <v>0</v>
      </c>
      <c r="L38" s="32">
        <v>0</v>
      </c>
      <c r="M38" s="32">
        <v>2222.2399999999998</v>
      </c>
      <c r="N38" s="32">
        <v>1131.6300000000001</v>
      </c>
      <c r="O38" s="32">
        <v>1090.6099999999999</v>
      </c>
      <c r="P38" s="32">
        <v>23236.495500000001</v>
      </c>
      <c r="Q38" s="32">
        <v>0</v>
      </c>
      <c r="R38" s="32">
        <v>0</v>
      </c>
      <c r="S38" s="33">
        <v>0</v>
      </c>
      <c r="T38" s="56">
        <v>3.59375</v>
      </c>
      <c r="U38" s="35" t="s">
        <v>143</v>
      </c>
      <c r="V38" s="56">
        <v>3.09375</v>
      </c>
      <c r="W38" s="35" t="s">
        <v>143</v>
      </c>
      <c r="X38" s="56">
        <v>3.59375</v>
      </c>
      <c r="Y38" s="35" t="s">
        <v>143</v>
      </c>
    </row>
    <row r="39" spans="1:25" x14ac:dyDescent="0.25">
      <c r="A39" s="71">
        <v>30209</v>
      </c>
      <c r="B39" s="43" t="s">
        <v>2</v>
      </c>
      <c r="C39" s="32" t="s">
        <v>1</v>
      </c>
      <c r="D39" s="45" t="s">
        <v>52</v>
      </c>
      <c r="E39" s="43">
        <v>1</v>
      </c>
      <c r="F39" s="32">
        <v>3642</v>
      </c>
      <c r="G39" s="32">
        <v>280</v>
      </c>
      <c r="H39" s="32">
        <v>687</v>
      </c>
      <c r="I39" s="32">
        <v>1191</v>
      </c>
      <c r="J39" s="32">
        <v>8</v>
      </c>
      <c r="K39" s="32">
        <v>24</v>
      </c>
      <c r="L39" s="32">
        <v>10</v>
      </c>
      <c r="M39" s="32">
        <v>1257.6600000000001</v>
      </c>
      <c r="N39" s="32">
        <v>678.32</v>
      </c>
      <c r="O39" s="32">
        <v>579.34</v>
      </c>
      <c r="P39" s="32">
        <v>2064.8090000000002</v>
      </c>
      <c r="Q39" s="32">
        <v>10193</v>
      </c>
      <c r="R39" s="32">
        <v>0</v>
      </c>
      <c r="S39" s="33">
        <v>2613</v>
      </c>
      <c r="T39" s="56">
        <v>3.59375</v>
      </c>
      <c r="U39" s="35" t="s">
        <v>143</v>
      </c>
      <c r="V39" s="56">
        <v>3.59375</v>
      </c>
      <c r="W39" s="35" t="s">
        <v>143</v>
      </c>
      <c r="X39" s="56">
        <v>3.59375</v>
      </c>
      <c r="Y39" s="35" t="s">
        <v>143</v>
      </c>
    </row>
    <row r="40" spans="1:25" x14ac:dyDescent="0.25">
      <c r="A40" s="71">
        <v>30713</v>
      </c>
      <c r="B40" s="43" t="s">
        <v>2</v>
      </c>
      <c r="C40" s="32" t="s">
        <v>6</v>
      </c>
      <c r="D40" s="45" t="s">
        <v>51</v>
      </c>
      <c r="E40" s="43">
        <v>1</v>
      </c>
      <c r="F40" s="32">
        <v>5459</v>
      </c>
      <c r="G40" s="32">
        <v>467</v>
      </c>
      <c r="H40" s="32">
        <v>968</v>
      </c>
      <c r="I40" s="32">
        <v>1762</v>
      </c>
      <c r="J40" s="32">
        <v>7</v>
      </c>
      <c r="K40" s="32">
        <v>40</v>
      </c>
      <c r="L40" s="32">
        <v>19</v>
      </c>
      <c r="M40" s="32">
        <v>3337.15</v>
      </c>
      <c r="N40" s="32">
        <v>2980.19</v>
      </c>
      <c r="O40" s="32">
        <v>356.96</v>
      </c>
      <c r="P40" s="32">
        <v>16056.393</v>
      </c>
      <c r="Q40" s="32">
        <v>6999</v>
      </c>
      <c r="R40" s="32">
        <v>2</v>
      </c>
      <c r="S40" s="33">
        <v>4211</v>
      </c>
      <c r="T40" s="56">
        <v>3.59375</v>
      </c>
      <c r="U40" s="35" t="s">
        <v>143</v>
      </c>
      <c r="V40" s="56">
        <v>3.09375</v>
      </c>
      <c r="W40" s="35" t="s">
        <v>143</v>
      </c>
      <c r="X40" s="56">
        <v>3.59375</v>
      </c>
      <c r="Y40" s="35" t="s">
        <v>143</v>
      </c>
    </row>
    <row r="41" spans="1:25" x14ac:dyDescent="0.25">
      <c r="A41" s="71">
        <v>30106</v>
      </c>
      <c r="B41" s="43" t="s">
        <v>2</v>
      </c>
      <c r="C41" s="32" t="s">
        <v>4</v>
      </c>
      <c r="D41" s="45" t="s">
        <v>50</v>
      </c>
      <c r="E41" s="43">
        <v>1</v>
      </c>
      <c r="F41" s="32">
        <v>735</v>
      </c>
      <c r="G41" s="32">
        <v>56</v>
      </c>
      <c r="H41" s="32">
        <v>152</v>
      </c>
      <c r="I41" s="32">
        <v>300</v>
      </c>
      <c r="J41" s="32">
        <v>2</v>
      </c>
      <c r="K41" s="32">
        <v>11</v>
      </c>
      <c r="L41" s="32">
        <v>4</v>
      </c>
      <c r="M41" s="32">
        <v>3377.54</v>
      </c>
      <c r="N41" s="32">
        <v>330.47</v>
      </c>
      <c r="O41" s="32">
        <v>3047.07</v>
      </c>
      <c r="P41" s="32">
        <v>4022.0549999999998</v>
      </c>
      <c r="Q41" s="32">
        <v>570</v>
      </c>
      <c r="R41" s="32">
        <v>0</v>
      </c>
      <c r="S41" s="33">
        <v>1820</v>
      </c>
      <c r="T41" s="56">
        <v>3.625</v>
      </c>
      <c r="U41" s="35" t="s">
        <v>143</v>
      </c>
      <c r="V41" s="56">
        <v>3.625</v>
      </c>
      <c r="W41" s="35" t="s">
        <v>143</v>
      </c>
      <c r="X41" s="56">
        <v>3.625</v>
      </c>
      <c r="Y41" s="35" t="s">
        <v>143</v>
      </c>
    </row>
    <row r="42" spans="1:25" x14ac:dyDescent="0.25">
      <c r="A42" s="71">
        <v>30404</v>
      </c>
      <c r="B42" s="43" t="s">
        <v>2</v>
      </c>
      <c r="C42" s="32" t="s">
        <v>18</v>
      </c>
      <c r="D42" s="45" t="s">
        <v>49</v>
      </c>
      <c r="E42" s="43">
        <v>1</v>
      </c>
      <c r="F42" s="32">
        <v>1107</v>
      </c>
      <c r="G42" s="32">
        <v>70</v>
      </c>
      <c r="H42" s="32">
        <v>243</v>
      </c>
      <c r="I42" s="32">
        <v>409</v>
      </c>
      <c r="J42" s="32">
        <v>3</v>
      </c>
      <c r="K42" s="32">
        <v>7</v>
      </c>
      <c r="L42" s="32">
        <v>2</v>
      </c>
      <c r="M42" s="32">
        <v>173.24</v>
      </c>
      <c r="N42" s="32">
        <v>35.409999999999997</v>
      </c>
      <c r="O42" s="32">
        <v>137.83000000000001</v>
      </c>
      <c r="P42" s="32">
        <v>28228.590899999999</v>
      </c>
      <c r="Q42" s="32">
        <v>4746</v>
      </c>
      <c r="R42" s="32">
        <v>6613</v>
      </c>
      <c r="S42" s="33">
        <v>5386</v>
      </c>
      <c r="T42" s="56">
        <v>3.625</v>
      </c>
      <c r="U42" s="35" t="s">
        <v>143</v>
      </c>
      <c r="V42" s="56">
        <v>3.125</v>
      </c>
      <c r="W42" s="35" t="s">
        <v>143</v>
      </c>
      <c r="X42" s="56">
        <v>3.625</v>
      </c>
      <c r="Y42" s="35" t="s">
        <v>143</v>
      </c>
    </row>
    <row r="43" spans="1:25" x14ac:dyDescent="0.25">
      <c r="A43" s="71">
        <v>30412</v>
      </c>
      <c r="B43" s="43" t="s">
        <v>2</v>
      </c>
      <c r="C43" s="32" t="s">
        <v>18</v>
      </c>
      <c r="D43" s="45" t="s">
        <v>48</v>
      </c>
      <c r="E43" s="43">
        <v>1</v>
      </c>
      <c r="F43" s="32">
        <v>1864</v>
      </c>
      <c r="G43" s="32">
        <v>175</v>
      </c>
      <c r="H43" s="32">
        <v>293</v>
      </c>
      <c r="I43" s="32">
        <v>651</v>
      </c>
      <c r="J43" s="32">
        <v>3</v>
      </c>
      <c r="K43" s="32">
        <v>16</v>
      </c>
      <c r="L43" s="32">
        <v>5</v>
      </c>
      <c r="M43" s="32">
        <v>827.88</v>
      </c>
      <c r="N43" s="32">
        <v>548.24</v>
      </c>
      <c r="O43" s="32">
        <v>279.64</v>
      </c>
      <c r="P43" s="32">
        <v>12494.7</v>
      </c>
      <c r="Q43" s="32">
        <v>14753</v>
      </c>
      <c r="R43" s="32">
        <v>668</v>
      </c>
      <c r="S43" s="33">
        <v>2448</v>
      </c>
      <c r="T43" s="56">
        <v>3.625</v>
      </c>
      <c r="U43" s="35" t="s">
        <v>143</v>
      </c>
      <c r="V43" s="56">
        <v>3.125</v>
      </c>
      <c r="W43" s="35" t="s">
        <v>143</v>
      </c>
      <c r="X43" s="56">
        <v>3.625</v>
      </c>
      <c r="Y43" s="35" t="s">
        <v>143</v>
      </c>
    </row>
    <row r="44" spans="1:25" x14ac:dyDescent="0.25">
      <c r="A44" s="71">
        <v>30706</v>
      </c>
      <c r="B44" s="43" t="s">
        <v>2</v>
      </c>
      <c r="C44" s="32" t="s">
        <v>6</v>
      </c>
      <c r="D44" s="45" t="s">
        <v>47</v>
      </c>
      <c r="E44" s="43">
        <v>1</v>
      </c>
      <c r="F44" s="32">
        <v>69028</v>
      </c>
      <c r="G44" s="32">
        <v>6159</v>
      </c>
      <c r="H44" s="32">
        <v>6085</v>
      </c>
      <c r="I44" s="32">
        <v>19446</v>
      </c>
      <c r="J44" s="32">
        <v>15</v>
      </c>
      <c r="K44" s="32">
        <v>117</v>
      </c>
      <c r="L44" s="32">
        <v>65</v>
      </c>
      <c r="M44" s="32">
        <v>3195.87</v>
      </c>
      <c r="N44" s="32">
        <v>1316.86</v>
      </c>
      <c r="O44" s="32">
        <v>1879.01</v>
      </c>
      <c r="P44" s="32">
        <v>6934.0848999999998</v>
      </c>
      <c r="Q44" s="32">
        <v>3200</v>
      </c>
      <c r="R44" s="32">
        <v>331</v>
      </c>
      <c r="S44" s="33">
        <v>4149</v>
      </c>
      <c r="T44" s="56">
        <v>3.625</v>
      </c>
      <c r="U44" s="35" t="s">
        <v>143</v>
      </c>
      <c r="V44" s="56">
        <v>3.125</v>
      </c>
      <c r="W44" s="35" t="s">
        <v>143</v>
      </c>
      <c r="X44" s="56">
        <v>3.625</v>
      </c>
      <c r="Y44" s="35" t="s">
        <v>143</v>
      </c>
    </row>
    <row r="45" spans="1:25" x14ac:dyDescent="0.25">
      <c r="A45" s="71">
        <v>30707</v>
      </c>
      <c r="B45" s="43" t="s">
        <v>2</v>
      </c>
      <c r="C45" s="32" t="s">
        <v>6</v>
      </c>
      <c r="D45" s="45" t="s">
        <v>46</v>
      </c>
      <c r="E45" s="43">
        <v>1</v>
      </c>
      <c r="F45" s="32">
        <v>272</v>
      </c>
      <c r="G45" s="32">
        <v>19</v>
      </c>
      <c r="H45" s="32">
        <v>48</v>
      </c>
      <c r="I45" s="32">
        <v>125</v>
      </c>
      <c r="J45" s="32">
        <v>1</v>
      </c>
      <c r="K45" s="32">
        <v>3</v>
      </c>
      <c r="L45" s="32">
        <v>1</v>
      </c>
      <c r="M45" s="32">
        <v>125.75</v>
      </c>
      <c r="N45" s="32">
        <v>91.45</v>
      </c>
      <c r="O45" s="32">
        <v>34.299999999999997</v>
      </c>
      <c r="P45" s="32">
        <v>2027.854</v>
      </c>
      <c r="Q45" s="32">
        <v>1076</v>
      </c>
      <c r="R45" s="32">
        <v>3</v>
      </c>
      <c r="S45" s="33">
        <v>533</v>
      </c>
      <c r="T45" s="56">
        <v>3.625</v>
      </c>
      <c r="U45" s="35" t="s">
        <v>143</v>
      </c>
      <c r="V45" s="56">
        <v>3.125</v>
      </c>
      <c r="W45" s="35" t="s">
        <v>143</v>
      </c>
      <c r="X45" s="56">
        <v>3.625</v>
      </c>
      <c r="Y45" s="35" t="s">
        <v>143</v>
      </c>
    </row>
    <row r="46" spans="1:25" x14ac:dyDescent="0.25">
      <c r="A46" s="71">
        <v>30207</v>
      </c>
      <c r="B46" s="43" t="s">
        <v>2</v>
      </c>
      <c r="C46" s="32" t="s">
        <v>1</v>
      </c>
      <c r="D46" s="45" t="s">
        <v>45</v>
      </c>
      <c r="E46" s="43">
        <v>1</v>
      </c>
      <c r="F46" s="32">
        <v>1339</v>
      </c>
      <c r="G46" s="32">
        <v>115</v>
      </c>
      <c r="H46" s="32">
        <v>214</v>
      </c>
      <c r="I46" s="32">
        <v>463</v>
      </c>
      <c r="J46" s="32">
        <v>3</v>
      </c>
      <c r="K46" s="32">
        <v>8</v>
      </c>
      <c r="L46" s="32">
        <v>3</v>
      </c>
      <c r="M46" s="32">
        <v>103.68</v>
      </c>
      <c r="N46" s="32">
        <v>43.51</v>
      </c>
      <c r="O46" s="32">
        <v>60.17</v>
      </c>
      <c r="P46" s="32">
        <v>2285.9187999999999</v>
      </c>
      <c r="Q46" s="32">
        <v>705</v>
      </c>
      <c r="R46" s="32">
        <v>1</v>
      </c>
      <c r="S46" s="33">
        <v>1436</v>
      </c>
      <c r="T46" s="56">
        <v>3.65625</v>
      </c>
      <c r="U46" s="35" t="s">
        <v>143</v>
      </c>
      <c r="V46" s="56">
        <v>3.65625</v>
      </c>
      <c r="W46" s="35" t="s">
        <v>143</v>
      </c>
      <c r="X46" s="56">
        <v>3.65625</v>
      </c>
      <c r="Y46" s="35" t="s">
        <v>143</v>
      </c>
    </row>
    <row r="47" spans="1:25" x14ac:dyDescent="0.25">
      <c r="A47" s="71">
        <v>30213</v>
      </c>
      <c r="B47" s="43" t="s">
        <v>2</v>
      </c>
      <c r="C47" s="32" t="s">
        <v>1</v>
      </c>
      <c r="D47" s="45" t="s">
        <v>44</v>
      </c>
      <c r="E47" s="43">
        <v>1</v>
      </c>
      <c r="F47" s="32">
        <v>1278</v>
      </c>
      <c r="G47" s="32">
        <v>82</v>
      </c>
      <c r="H47" s="32">
        <v>360</v>
      </c>
      <c r="I47" s="32">
        <v>514</v>
      </c>
      <c r="J47" s="32">
        <v>4</v>
      </c>
      <c r="K47" s="32">
        <v>11</v>
      </c>
      <c r="L47" s="32">
        <v>4</v>
      </c>
      <c r="M47" s="32">
        <v>396.96</v>
      </c>
      <c r="N47" s="32">
        <v>40.99</v>
      </c>
      <c r="O47" s="32">
        <v>355.97</v>
      </c>
      <c r="P47" s="32">
        <v>11179.902</v>
      </c>
      <c r="Q47" s="32">
        <v>2450</v>
      </c>
      <c r="R47" s="32">
        <v>151</v>
      </c>
      <c r="S47" s="33">
        <v>2456</v>
      </c>
      <c r="T47" s="56">
        <v>3.65625</v>
      </c>
      <c r="U47" s="35" t="s">
        <v>143</v>
      </c>
      <c r="V47" s="56">
        <v>3.65625</v>
      </c>
      <c r="W47" s="35" t="s">
        <v>143</v>
      </c>
      <c r="X47" s="56">
        <v>3.65625</v>
      </c>
      <c r="Y47" s="35" t="s">
        <v>143</v>
      </c>
    </row>
    <row r="48" spans="1:25" x14ac:dyDescent="0.25">
      <c r="A48" s="71">
        <v>30104</v>
      </c>
      <c r="B48" s="43" t="s">
        <v>2</v>
      </c>
      <c r="C48" s="32" t="s">
        <v>4</v>
      </c>
      <c r="D48" s="45" t="s">
        <v>43</v>
      </c>
      <c r="E48" s="43">
        <v>1</v>
      </c>
      <c r="F48" s="32">
        <v>5210</v>
      </c>
      <c r="G48" s="32">
        <v>372</v>
      </c>
      <c r="H48" s="32">
        <v>784</v>
      </c>
      <c r="I48" s="32">
        <v>1583</v>
      </c>
      <c r="J48" s="32">
        <v>10</v>
      </c>
      <c r="K48" s="32">
        <v>42</v>
      </c>
      <c r="L48" s="32">
        <v>17</v>
      </c>
      <c r="M48" s="32">
        <v>1123.23</v>
      </c>
      <c r="N48" s="32">
        <v>436.21</v>
      </c>
      <c r="O48" s="32">
        <v>687.02</v>
      </c>
      <c r="P48" s="32">
        <v>3387.4517999999998</v>
      </c>
      <c r="Q48" s="32">
        <v>1333</v>
      </c>
      <c r="R48" s="32">
        <v>1</v>
      </c>
      <c r="S48" s="33">
        <v>3488</v>
      </c>
      <c r="T48" s="56">
        <v>3.6875</v>
      </c>
      <c r="U48" s="35" t="s">
        <v>143</v>
      </c>
      <c r="V48" s="56">
        <v>3.1875</v>
      </c>
      <c r="W48" s="35" t="s">
        <v>143</v>
      </c>
      <c r="X48" s="56">
        <v>3.1875</v>
      </c>
      <c r="Y48" s="35" t="s">
        <v>143</v>
      </c>
    </row>
    <row r="49" spans="1:25" x14ac:dyDescent="0.25">
      <c r="A49" s="71">
        <v>30603</v>
      </c>
      <c r="B49" s="43" t="s">
        <v>2</v>
      </c>
      <c r="C49" s="32" t="s">
        <v>15</v>
      </c>
      <c r="D49" s="45" t="s">
        <v>42</v>
      </c>
      <c r="E49" s="43">
        <v>1</v>
      </c>
      <c r="F49" s="32">
        <v>1936</v>
      </c>
      <c r="G49" s="32">
        <v>153</v>
      </c>
      <c r="H49" s="32">
        <v>344</v>
      </c>
      <c r="I49" s="32">
        <v>706</v>
      </c>
      <c r="J49" s="32">
        <v>4</v>
      </c>
      <c r="K49" s="32">
        <v>20</v>
      </c>
      <c r="L49" s="32">
        <v>6</v>
      </c>
      <c r="M49" s="32">
        <v>852.39</v>
      </c>
      <c r="N49" s="32">
        <v>455.41</v>
      </c>
      <c r="O49" s="32">
        <v>396.98</v>
      </c>
      <c r="P49" s="32">
        <v>25070.251</v>
      </c>
      <c r="Q49" s="32">
        <v>6816</v>
      </c>
      <c r="R49" s="32">
        <v>0</v>
      </c>
      <c r="S49" s="33">
        <v>4210</v>
      </c>
      <c r="T49" s="56">
        <v>3.6875</v>
      </c>
      <c r="U49" s="35" t="s">
        <v>143</v>
      </c>
      <c r="V49" s="56">
        <v>3.1875</v>
      </c>
      <c r="W49" s="35" t="s">
        <v>143</v>
      </c>
      <c r="X49" s="56">
        <v>3.6875</v>
      </c>
      <c r="Y49" s="35" t="s">
        <v>143</v>
      </c>
    </row>
    <row r="50" spans="1:25" x14ac:dyDescent="0.25">
      <c r="A50" s="71">
        <v>30711</v>
      </c>
      <c r="B50" s="43" t="s">
        <v>2</v>
      </c>
      <c r="C50" s="32" t="s">
        <v>6</v>
      </c>
      <c r="D50" s="45" t="s">
        <v>41</v>
      </c>
      <c r="E50" s="43">
        <v>1</v>
      </c>
      <c r="F50" s="32">
        <v>2541</v>
      </c>
      <c r="G50" s="32">
        <v>168</v>
      </c>
      <c r="H50" s="32">
        <v>449</v>
      </c>
      <c r="I50" s="32">
        <v>838</v>
      </c>
      <c r="J50" s="32">
        <v>1</v>
      </c>
      <c r="K50" s="32">
        <v>16</v>
      </c>
      <c r="L50" s="32">
        <v>9</v>
      </c>
      <c r="M50" s="32">
        <v>1164.58</v>
      </c>
      <c r="N50" s="32">
        <v>435.95</v>
      </c>
      <c r="O50" s="32">
        <v>728.63</v>
      </c>
      <c r="P50" s="32">
        <v>7850.4831999999997</v>
      </c>
      <c r="Q50" s="32">
        <v>718</v>
      </c>
      <c r="R50" s="32">
        <v>0</v>
      </c>
      <c r="S50" s="33">
        <v>2155</v>
      </c>
      <c r="T50" s="56">
        <v>3.6875</v>
      </c>
      <c r="U50" s="35" t="s">
        <v>143</v>
      </c>
      <c r="V50" s="56">
        <v>3.1875</v>
      </c>
      <c r="W50" s="35" t="s">
        <v>143</v>
      </c>
      <c r="X50" s="56">
        <v>3.6875</v>
      </c>
      <c r="Y50" s="35" t="s">
        <v>143</v>
      </c>
    </row>
    <row r="51" spans="1:25" x14ac:dyDescent="0.25">
      <c r="A51" s="71">
        <v>30101</v>
      </c>
      <c r="B51" s="43" t="s">
        <v>2</v>
      </c>
      <c r="C51" s="32" t="s">
        <v>4</v>
      </c>
      <c r="D51" s="45" t="s">
        <v>4</v>
      </c>
      <c r="E51" s="43">
        <v>1</v>
      </c>
      <c r="F51" s="32">
        <v>462</v>
      </c>
      <c r="G51" s="32">
        <v>22</v>
      </c>
      <c r="H51" s="32">
        <v>135</v>
      </c>
      <c r="I51" s="32">
        <v>195</v>
      </c>
      <c r="J51" s="32">
        <v>2</v>
      </c>
      <c r="K51" s="32">
        <v>5</v>
      </c>
      <c r="L51" s="32">
        <v>1</v>
      </c>
      <c r="M51" s="32">
        <v>73.7</v>
      </c>
      <c r="N51" s="32">
        <v>16.71</v>
      </c>
      <c r="O51" s="32">
        <v>56.99</v>
      </c>
      <c r="P51" s="32">
        <v>1384.146</v>
      </c>
      <c r="Q51" s="32">
        <v>27</v>
      </c>
      <c r="R51" s="32">
        <v>0</v>
      </c>
      <c r="S51" s="33">
        <v>1200</v>
      </c>
      <c r="T51" s="56">
        <v>3.71875</v>
      </c>
      <c r="U51" s="35" t="s">
        <v>143</v>
      </c>
      <c r="V51" s="56">
        <v>3.21875</v>
      </c>
      <c r="W51" s="35" t="s">
        <v>143</v>
      </c>
      <c r="X51" s="56">
        <v>3.21875</v>
      </c>
      <c r="Y51" s="35" t="s">
        <v>143</v>
      </c>
    </row>
    <row r="52" spans="1:25" x14ac:dyDescent="0.25">
      <c r="A52" s="71">
        <v>30219</v>
      </c>
      <c r="B52" s="43" t="s">
        <v>2</v>
      </c>
      <c r="C52" s="32" t="s">
        <v>1</v>
      </c>
      <c r="D52" s="45" t="s">
        <v>40</v>
      </c>
      <c r="E52" s="43">
        <v>1</v>
      </c>
      <c r="F52" s="32">
        <v>1186</v>
      </c>
      <c r="G52" s="32">
        <v>90</v>
      </c>
      <c r="H52" s="32">
        <v>223</v>
      </c>
      <c r="I52" s="32">
        <v>429</v>
      </c>
      <c r="J52" s="32">
        <v>3</v>
      </c>
      <c r="K52" s="32">
        <v>9</v>
      </c>
      <c r="L52" s="32">
        <v>3</v>
      </c>
      <c r="M52" s="32">
        <v>154.47</v>
      </c>
      <c r="N52" s="32">
        <v>108.63</v>
      </c>
      <c r="O52" s="32">
        <v>45.84</v>
      </c>
      <c r="P52" s="32">
        <v>14435.9755</v>
      </c>
      <c r="Q52" s="32">
        <v>5236</v>
      </c>
      <c r="R52" s="32">
        <v>0</v>
      </c>
      <c r="S52" s="33">
        <v>1323</v>
      </c>
      <c r="T52" s="56">
        <v>3.71875</v>
      </c>
      <c r="U52" s="35" t="s">
        <v>143</v>
      </c>
      <c r="V52" s="56">
        <v>3.21875</v>
      </c>
      <c r="W52" s="35" t="s">
        <v>143</v>
      </c>
      <c r="X52" s="56">
        <v>3.21875</v>
      </c>
      <c r="Y52" s="35" t="s">
        <v>143</v>
      </c>
    </row>
    <row r="53" spans="1:25" x14ac:dyDescent="0.25">
      <c r="A53" s="71">
        <v>30217</v>
      </c>
      <c r="B53" s="43" t="s">
        <v>2</v>
      </c>
      <c r="C53" s="32" t="s">
        <v>1</v>
      </c>
      <c r="D53" s="45" t="s">
        <v>39</v>
      </c>
      <c r="E53" s="43">
        <v>1</v>
      </c>
      <c r="F53" s="32">
        <v>750</v>
      </c>
      <c r="G53" s="32">
        <v>58</v>
      </c>
      <c r="H53" s="32">
        <v>144</v>
      </c>
      <c r="I53" s="32">
        <v>256</v>
      </c>
      <c r="J53" s="32">
        <v>2</v>
      </c>
      <c r="K53" s="32">
        <v>6</v>
      </c>
      <c r="L53" s="32">
        <v>2</v>
      </c>
      <c r="M53" s="32">
        <v>2131</v>
      </c>
      <c r="N53" s="32">
        <v>868.52</v>
      </c>
      <c r="O53" s="32">
        <v>1262.48</v>
      </c>
      <c r="P53" s="32">
        <v>3186.8715000000002</v>
      </c>
      <c r="Q53" s="32">
        <v>2002</v>
      </c>
      <c r="R53" s="32">
        <v>0</v>
      </c>
      <c r="S53" s="33">
        <v>969</v>
      </c>
      <c r="T53" s="56">
        <v>3.71875</v>
      </c>
      <c r="U53" s="35" t="s">
        <v>143</v>
      </c>
      <c r="V53" s="56">
        <v>3.21875</v>
      </c>
      <c r="W53" s="35" t="s">
        <v>143</v>
      </c>
      <c r="X53" s="56">
        <v>3.71875</v>
      </c>
      <c r="Y53" s="35" t="s">
        <v>143</v>
      </c>
    </row>
    <row r="54" spans="1:25" x14ac:dyDescent="0.25">
      <c r="A54" s="71">
        <v>30201</v>
      </c>
      <c r="B54" s="43" t="s">
        <v>2</v>
      </c>
      <c r="C54" s="32" t="s">
        <v>1</v>
      </c>
      <c r="D54" s="45" t="s">
        <v>1</v>
      </c>
      <c r="E54" s="43">
        <v>1</v>
      </c>
      <c r="F54" s="32">
        <v>2689</v>
      </c>
      <c r="G54" s="32">
        <v>259</v>
      </c>
      <c r="H54" s="32">
        <v>364</v>
      </c>
      <c r="I54" s="32">
        <v>762</v>
      </c>
      <c r="J54" s="32">
        <v>3</v>
      </c>
      <c r="K54" s="32">
        <v>18</v>
      </c>
      <c r="L54" s="32">
        <v>8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3">
        <v>0</v>
      </c>
      <c r="T54" s="56">
        <v>3.71875</v>
      </c>
      <c r="U54" s="35" t="s">
        <v>143</v>
      </c>
      <c r="V54" s="56">
        <v>3.71875</v>
      </c>
      <c r="W54" s="35" t="s">
        <v>143</v>
      </c>
      <c r="X54" s="56">
        <v>3.71875</v>
      </c>
      <c r="Y54" s="35" t="s">
        <v>143</v>
      </c>
    </row>
    <row r="55" spans="1:25" x14ac:dyDescent="0.25">
      <c r="A55" s="71">
        <v>30402</v>
      </c>
      <c r="B55" s="43" t="s">
        <v>2</v>
      </c>
      <c r="C55" s="32" t="s">
        <v>18</v>
      </c>
      <c r="D55" s="45" t="s">
        <v>38</v>
      </c>
      <c r="E55" s="43">
        <v>1</v>
      </c>
      <c r="F55" s="32">
        <v>675</v>
      </c>
      <c r="G55" s="32">
        <v>49</v>
      </c>
      <c r="H55" s="32">
        <v>107</v>
      </c>
      <c r="I55" s="32">
        <v>243</v>
      </c>
      <c r="J55" s="32">
        <v>1</v>
      </c>
      <c r="K55" s="32">
        <v>3</v>
      </c>
      <c r="L55" s="32">
        <v>1</v>
      </c>
      <c r="M55" s="32">
        <v>30.43</v>
      </c>
      <c r="N55" s="32">
        <v>24.82</v>
      </c>
      <c r="O55" s="32">
        <v>5.61</v>
      </c>
      <c r="P55" s="32">
        <v>3800.8969999999999</v>
      </c>
      <c r="Q55" s="32">
        <v>2557</v>
      </c>
      <c r="R55" s="32">
        <v>7632</v>
      </c>
      <c r="S55" s="33">
        <v>527</v>
      </c>
      <c r="T55" s="56">
        <v>3.71875</v>
      </c>
      <c r="U55" s="35" t="s">
        <v>143</v>
      </c>
      <c r="V55" s="56">
        <v>3.21875</v>
      </c>
      <c r="W55" s="35" t="s">
        <v>143</v>
      </c>
      <c r="X55" s="56">
        <v>3.21875</v>
      </c>
      <c r="Y55" s="35" t="s">
        <v>143</v>
      </c>
    </row>
    <row r="56" spans="1:25" x14ac:dyDescent="0.25">
      <c r="A56" s="71">
        <v>30214</v>
      </c>
      <c r="B56" s="43" t="s">
        <v>2</v>
      </c>
      <c r="C56" s="32" t="s">
        <v>1</v>
      </c>
      <c r="D56" s="45" t="s">
        <v>37</v>
      </c>
      <c r="E56" s="43">
        <v>1</v>
      </c>
      <c r="F56" s="32">
        <v>5293</v>
      </c>
      <c r="G56" s="32">
        <v>528</v>
      </c>
      <c r="H56" s="32">
        <v>679</v>
      </c>
      <c r="I56" s="32">
        <v>1528</v>
      </c>
      <c r="J56" s="32">
        <v>4</v>
      </c>
      <c r="K56" s="32">
        <v>36</v>
      </c>
      <c r="L56" s="32">
        <v>16</v>
      </c>
      <c r="M56" s="32">
        <v>1758.89</v>
      </c>
      <c r="N56" s="32">
        <v>751.53</v>
      </c>
      <c r="O56" s="32">
        <v>1007.36</v>
      </c>
      <c r="P56" s="32">
        <v>6358.3544000000002</v>
      </c>
      <c r="Q56" s="32">
        <v>2748</v>
      </c>
      <c r="R56" s="32">
        <v>0</v>
      </c>
      <c r="S56" s="33">
        <v>2108</v>
      </c>
      <c r="T56" s="56">
        <v>3.75</v>
      </c>
      <c r="U56" s="35" t="s">
        <v>143</v>
      </c>
      <c r="V56" s="56">
        <v>3.25</v>
      </c>
      <c r="W56" s="35" t="s">
        <v>143</v>
      </c>
      <c r="X56" s="56">
        <v>3.75</v>
      </c>
      <c r="Y56" s="35" t="s">
        <v>143</v>
      </c>
    </row>
    <row r="57" spans="1:25" x14ac:dyDescent="0.25">
      <c r="A57" s="71">
        <v>30606</v>
      </c>
      <c r="B57" s="43" t="s">
        <v>2</v>
      </c>
      <c r="C57" s="32" t="s">
        <v>15</v>
      </c>
      <c r="D57" s="45" t="s">
        <v>36</v>
      </c>
      <c r="E57" s="43">
        <v>1</v>
      </c>
      <c r="F57" s="32">
        <v>9430</v>
      </c>
      <c r="G57" s="32">
        <v>733</v>
      </c>
      <c r="H57" s="32">
        <v>1313</v>
      </c>
      <c r="I57" s="32">
        <v>3161</v>
      </c>
      <c r="J57" s="32">
        <v>14</v>
      </c>
      <c r="K57" s="32">
        <v>71</v>
      </c>
      <c r="L57" s="32">
        <v>34</v>
      </c>
      <c r="M57" s="32">
        <v>7393.78</v>
      </c>
      <c r="N57" s="32">
        <v>7043.59</v>
      </c>
      <c r="O57" s="32">
        <v>350.19</v>
      </c>
      <c r="P57" s="32">
        <v>24451.206999999999</v>
      </c>
      <c r="Q57" s="32">
        <v>34956</v>
      </c>
      <c r="R57" s="32">
        <v>5543</v>
      </c>
      <c r="S57" s="33">
        <v>7130</v>
      </c>
      <c r="T57" s="56">
        <v>3.75</v>
      </c>
      <c r="U57" s="35" t="s">
        <v>143</v>
      </c>
      <c r="V57" s="56">
        <v>3.75</v>
      </c>
      <c r="W57" s="35" t="s">
        <v>143</v>
      </c>
      <c r="X57" s="56">
        <v>3.75</v>
      </c>
      <c r="Y57" s="35" t="s">
        <v>143</v>
      </c>
    </row>
    <row r="58" spans="1:25" x14ac:dyDescent="0.25">
      <c r="A58" s="71">
        <v>30605</v>
      </c>
      <c r="B58" s="43" t="s">
        <v>2</v>
      </c>
      <c r="C58" s="32" t="s">
        <v>15</v>
      </c>
      <c r="D58" s="45" t="s">
        <v>35</v>
      </c>
      <c r="E58" s="43">
        <v>1</v>
      </c>
      <c r="F58" s="32">
        <v>1022</v>
      </c>
      <c r="G58" s="32">
        <v>68</v>
      </c>
      <c r="H58" s="32">
        <v>243</v>
      </c>
      <c r="I58" s="32">
        <v>416</v>
      </c>
      <c r="J58" s="32">
        <v>4</v>
      </c>
      <c r="K58" s="32">
        <v>9</v>
      </c>
      <c r="L58" s="32">
        <v>4</v>
      </c>
      <c r="M58" s="32">
        <v>103.31</v>
      </c>
      <c r="N58" s="32">
        <v>16.2</v>
      </c>
      <c r="O58" s="32">
        <v>87.11</v>
      </c>
      <c r="P58" s="32">
        <v>6278.8333000000002</v>
      </c>
      <c r="Q58" s="32">
        <v>609</v>
      </c>
      <c r="R58" s="32">
        <v>0</v>
      </c>
      <c r="S58" s="33">
        <v>2136</v>
      </c>
      <c r="T58" s="56">
        <v>3.78125</v>
      </c>
      <c r="U58" s="35" t="s">
        <v>143</v>
      </c>
      <c r="V58" s="56">
        <v>3.28125</v>
      </c>
      <c r="W58" s="35" t="s">
        <v>143</v>
      </c>
      <c r="X58" s="56">
        <v>3.28125</v>
      </c>
      <c r="Y58" s="35" t="s">
        <v>143</v>
      </c>
    </row>
    <row r="59" spans="1:25" x14ac:dyDescent="0.25">
      <c r="A59" s="71">
        <v>30307</v>
      </c>
      <c r="B59" s="43" t="s">
        <v>2</v>
      </c>
      <c r="C59" s="32" t="s">
        <v>27</v>
      </c>
      <c r="D59" s="45" t="s">
        <v>34</v>
      </c>
      <c r="E59" s="43">
        <v>1</v>
      </c>
      <c r="F59" s="32">
        <v>3753</v>
      </c>
      <c r="G59" s="32">
        <v>321</v>
      </c>
      <c r="H59" s="32">
        <v>693</v>
      </c>
      <c r="I59" s="32">
        <v>1266</v>
      </c>
      <c r="J59" s="32">
        <v>4</v>
      </c>
      <c r="K59" s="32">
        <v>30</v>
      </c>
      <c r="L59" s="32">
        <v>17</v>
      </c>
      <c r="M59" s="32">
        <v>1021.34</v>
      </c>
      <c r="N59" s="32">
        <v>287.47000000000003</v>
      </c>
      <c r="O59" s="32">
        <v>733.87</v>
      </c>
      <c r="P59" s="32">
        <v>6352.32</v>
      </c>
      <c r="Q59" s="32">
        <v>6040</v>
      </c>
      <c r="R59" s="32">
        <v>24</v>
      </c>
      <c r="S59" s="33">
        <v>2697</v>
      </c>
      <c r="T59" s="56">
        <v>3.8125</v>
      </c>
      <c r="U59" s="35" t="s">
        <v>143</v>
      </c>
      <c r="V59" s="56">
        <v>3.3125</v>
      </c>
      <c r="W59" s="35" t="s">
        <v>143</v>
      </c>
      <c r="X59" s="56">
        <v>3.3125</v>
      </c>
      <c r="Y59" s="35" t="s">
        <v>143</v>
      </c>
    </row>
    <row r="60" spans="1:25" x14ac:dyDescent="0.25">
      <c r="A60" s="71">
        <v>30506</v>
      </c>
      <c r="B60" s="43" t="s">
        <v>2</v>
      </c>
      <c r="C60" s="32" t="s">
        <v>7</v>
      </c>
      <c r="D60" s="45" t="s">
        <v>33</v>
      </c>
      <c r="E60" s="43">
        <v>1</v>
      </c>
      <c r="F60" s="32">
        <v>4046</v>
      </c>
      <c r="G60" s="32">
        <v>388</v>
      </c>
      <c r="H60" s="32">
        <v>484</v>
      </c>
      <c r="I60" s="32">
        <v>1122</v>
      </c>
      <c r="J60" s="32">
        <v>6</v>
      </c>
      <c r="K60" s="32">
        <v>28</v>
      </c>
      <c r="L60" s="32">
        <v>16</v>
      </c>
      <c r="M60" s="32">
        <v>2023.35</v>
      </c>
      <c r="N60" s="32">
        <v>689.26</v>
      </c>
      <c r="O60" s="32">
        <v>1334.09</v>
      </c>
      <c r="P60" s="32">
        <v>4912.3730999999998</v>
      </c>
      <c r="Q60" s="32">
        <v>2351</v>
      </c>
      <c r="R60" s="32">
        <v>1</v>
      </c>
      <c r="S60" s="33">
        <v>2311</v>
      </c>
      <c r="T60" s="56">
        <v>3.8125</v>
      </c>
      <c r="U60" s="35" t="s">
        <v>143</v>
      </c>
      <c r="V60" s="56">
        <v>3.3125</v>
      </c>
      <c r="W60" s="35" t="s">
        <v>143</v>
      </c>
      <c r="X60" s="56">
        <v>3.8125</v>
      </c>
      <c r="Y60" s="35" t="s">
        <v>143</v>
      </c>
    </row>
    <row r="61" spans="1:25" x14ac:dyDescent="0.25">
      <c r="A61" s="71">
        <v>30503</v>
      </c>
      <c r="B61" s="43" t="s">
        <v>2</v>
      </c>
      <c r="C61" s="32" t="s">
        <v>7</v>
      </c>
      <c r="D61" s="45" t="s">
        <v>32</v>
      </c>
      <c r="E61" s="43">
        <v>1</v>
      </c>
      <c r="F61" s="32">
        <v>18509</v>
      </c>
      <c r="G61" s="32">
        <v>1724</v>
      </c>
      <c r="H61" s="32">
        <v>2279</v>
      </c>
      <c r="I61" s="32">
        <v>5055</v>
      </c>
      <c r="J61" s="32">
        <v>9</v>
      </c>
      <c r="K61" s="32">
        <v>63</v>
      </c>
      <c r="L61" s="32">
        <v>34</v>
      </c>
      <c r="M61" s="32">
        <v>4270.59</v>
      </c>
      <c r="N61" s="32">
        <v>2327.33</v>
      </c>
      <c r="O61" s="32">
        <v>1943.26</v>
      </c>
      <c r="P61" s="32">
        <v>6088.3494000000001</v>
      </c>
      <c r="Q61" s="32">
        <v>4508</v>
      </c>
      <c r="R61" s="32">
        <v>4</v>
      </c>
      <c r="S61" s="33">
        <v>5561</v>
      </c>
      <c r="T61" s="56">
        <v>3.8125</v>
      </c>
      <c r="U61" s="35" t="s">
        <v>143</v>
      </c>
      <c r="V61" s="56">
        <v>3.8125</v>
      </c>
      <c r="W61" s="35" t="s">
        <v>143</v>
      </c>
      <c r="X61" s="56">
        <v>3.8125</v>
      </c>
      <c r="Y61" s="35" t="s">
        <v>143</v>
      </c>
    </row>
    <row r="62" spans="1:25" x14ac:dyDescent="0.25">
      <c r="A62" s="71">
        <v>30702</v>
      </c>
      <c r="B62" s="43" t="s">
        <v>2</v>
      </c>
      <c r="C62" s="32" t="s">
        <v>6</v>
      </c>
      <c r="D62" s="45" t="s">
        <v>31</v>
      </c>
      <c r="E62" s="43">
        <v>1</v>
      </c>
      <c r="F62" s="32">
        <v>6634</v>
      </c>
      <c r="G62" s="32">
        <v>576</v>
      </c>
      <c r="H62" s="32">
        <v>1142</v>
      </c>
      <c r="I62" s="32">
        <v>2004</v>
      </c>
      <c r="J62" s="32">
        <v>8</v>
      </c>
      <c r="K62" s="32">
        <v>47</v>
      </c>
      <c r="L62" s="32">
        <v>22</v>
      </c>
      <c r="M62" s="32">
        <v>2222.2399999999998</v>
      </c>
      <c r="N62" s="32">
        <v>1131.6300000000001</v>
      </c>
      <c r="O62" s="32">
        <v>1090.6099999999999</v>
      </c>
      <c r="P62" s="32">
        <v>23236.495500000001</v>
      </c>
      <c r="Q62" s="32">
        <v>3368</v>
      </c>
      <c r="R62" s="32">
        <v>2</v>
      </c>
      <c r="S62" s="33">
        <v>8329</v>
      </c>
      <c r="T62" s="56">
        <v>3.8125</v>
      </c>
      <c r="U62" s="35" t="s">
        <v>143</v>
      </c>
      <c r="V62" s="56">
        <v>3.8125</v>
      </c>
      <c r="W62" s="35" t="s">
        <v>143</v>
      </c>
      <c r="X62" s="56">
        <v>3.8125</v>
      </c>
      <c r="Y62" s="35" t="s">
        <v>143</v>
      </c>
    </row>
    <row r="63" spans="1:25" x14ac:dyDescent="0.25">
      <c r="A63" s="71">
        <v>30415</v>
      </c>
      <c r="B63" s="43" t="s">
        <v>2</v>
      </c>
      <c r="C63" s="32" t="s">
        <v>18</v>
      </c>
      <c r="D63" s="45" t="s">
        <v>30</v>
      </c>
      <c r="E63" s="43">
        <v>1</v>
      </c>
      <c r="F63" s="32">
        <v>1613</v>
      </c>
      <c r="G63" s="32">
        <v>168</v>
      </c>
      <c r="H63" s="32">
        <v>223</v>
      </c>
      <c r="I63" s="32">
        <v>502</v>
      </c>
      <c r="J63" s="32">
        <v>4</v>
      </c>
      <c r="K63" s="32">
        <v>15</v>
      </c>
      <c r="L63" s="32">
        <v>7</v>
      </c>
      <c r="M63" s="32">
        <v>443.42</v>
      </c>
      <c r="N63" s="32">
        <v>372.53</v>
      </c>
      <c r="O63" s="32">
        <v>70.89</v>
      </c>
      <c r="P63" s="32">
        <v>3021.9445999999998</v>
      </c>
      <c r="Q63" s="32">
        <v>2229</v>
      </c>
      <c r="R63" s="32">
        <v>0</v>
      </c>
      <c r="S63" s="33">
        <v>881</v>
      </c>
      <c r="T63" s="56">
        <v>3.84375</v>
      </c>
      <c r="U63" s="35" t="s">
        <v>143</v>
      </c>
      <c r="V63" s="56">
        <v>2.84375</v>
      </c>
      <c r="W63" s="34" t="s">
        <v>142</v>
      </c>
      <c r="X63" s="56">
        <v>3.34375</v>
      </c>
      <c r="Y63" s="35" t="s">
        <v>143</v>
      </c>
    </row>
    <row r="64" spans="1:25" x14ac:dyDescent="0.25">
      <c r="A64" s="71">
        <v>30410</v>
      </c>
      <c r="B64" s="43" t="s">
        <v>2</v>
      </c>
      <c r="C64" s="32" t="s">
        <v>18</v>
      </c>
      <c r="D64" s="45" t="s">
        <v>29</v>
      </c>
      <c r="E64" s="43">
        <v>1</v>
      </c>
      <c r="F64" s="32">
        <v>1728</v>
      </c>
      <c r="G64" s="32">
        <v>158</v>
      </c>
      <c r="H64" s="32">
        <v>300</v>
      </c>
      <c r="I64" s="32">
        <v>578</v>
      </c>
      <c r="J64" s="32">
        <v>3</v>
      </c>
      <c r="K64" s="32">
        <v>17</v>
      </c>
      <c r="L64" s="32">
        <v>7</v>
      </c>
      <c r="M64" s="32">
        <v>823.63</v>
      </c>
      <c r="N64" s="32">
        <v>521.52</v>
      </c>
      <c r="O64" s="32">
        <v>302.11</v>
      </c>
      <c r="P64" s="32">
        <v>3537.15</v>
      </c>
      <c r="Q64" s="32">
        <v>930</v>
      </c>
      <c r="R64" s="32">
        <v>0</v>
      </c>
      <c r="S64" s="33">
        <v>1640</v>
      </c>
      <c r="T64" s="56">
        <v>3.84375</v>
      </c>
      <c r="U64" s="35" t="s">
        <v>143</v>
      </c>
      <c r="V64" s="56">
        <v>3.34375</v>
      </c>
      <c r="W64" s="35" t="s">
        <v>143</v>
      </c>
      <c r="X64" s="56">
        <v>3.34375</v>
      </c>
      <c r="Y64" s="35" t="s">
        <v>143</v>
      </c>
    </row>
    <row r="65" spans="1:25" x14ac:dyDescent="0.25">
      <c r="A65" s="71">
        <v>30504</v>
      </c>
      <c r="B65" s="43" t="s">
        <v>2</v>
      </c>
      <c r="C65" s="32" t="s">
        <v>7</v>
      </c>
      <c r="D65" s="45" t="s">
        <v>28</v>
      </c>
      <c r="E65" s="43">
        <v>1</v>
      </c>
      <c r="F65" s="32">
        <v>4928</v>
      </c>
      <c r="G65" s="32">
        <v>410</v>
      </c>
      <c r="H65" s="32">
        <v>635</v>
      </c>
      <c r="I65" s="32">
        <v>1399</v>
      </c>
      <c r="J65" s="32">
        <v>3</v>
      </c>
      <c r="K65" s="32">
        <v>20</v>
      </c>
      <c r="L65" s="32">
        <v>5</v>
      </c>
      <c r="M65" s="32">
        <v>3092.42</v>
      </c>
      <c r="N65" s="32">
        <v>909.42</v>
      </c>
      <c r="O65" s="32">
        <v>2183</v>
      </c>
      <c r="P65" s="32">
        <v>24957.468499999999</v>
      </c>
      <c r="Q65" s="32">
        <v>268</v>
      </c>
      <c r="R65" s="32">
        <v>338</v>
      </c>
      <c r="S65" s="33">
        <v>6946</v>
      </c>
      <c r="T65" s="56">
        <v>3.90625</v>
      </c>
      <c r="U65" s="35" t="s">
        <v>143</v>
      </c>
      <c r="V65" s="56">
        <v>3.90625</v>
      </c>
      <c r="W65" s="35" t="s">
        <v>143</v>
      </c>
      <c r="X65" s="56">
        <v>3.90625</v>
      </c>
      <c r="Y65" s="35" t="s">
        <v>143</v>
      </c>
    </row>
    <row r="66" spans="1:25" x14ac:dyDescent="0.25">
      <c r="A66" s="71">
        <v>30306</v>
      </c>
      <c r="B66" s="43" t="s">
        <v>2</v>
      </c>
      <c r="C66" s="32" t="s">
        <v>27</v>
      </c>
      <c r="D66" s="45" t="s">
        <v>26</v>
      </c>
      <c r="E66" s="43">
        <v>1</v>
      </c>
      <c r="F66" s="32">
        <v>2774</v>
      </c>
      <c r="G66" s="32">
        <v>170</v>
      </c>
      <c r="H66" s="32">
        <v>729</v>
      </c>
      <c r="I66" s="32">
        <v>1023</v>
      </c>
      <c r="J66" s="32">
        <v>9</v>
      </c>
      <c r="K66" s="32">
        <v>32</v>
      </c>
      <c r="L66" s="32">
        <v>15</v>
      </c>
      <c r="M66" s="32">
        <v>1855.24</v>
      </c>
      <c r="N66" s="32">
        <v>953.1</v>
      </c>
      <c r="O66" s="32">
        <v>902.14</v>
      </c>
      <c r="P66" s="32">
        <v>12669.9085</v>
      </c>
      <c r="Q66" s="32">
        <v>3180</v>
      </c>
      <c r="R66" s="32">
        <v>2</v>
      </c>
      <c r="S66" s="33">
        <v>4194</v>
      </c>
      <c r="T66" s="56">
        <v>3.9375</v>
      </c>
      <c r="U66" s="35" t="s">
        <v>143</v>
      </c>
      <c r="V66" s="56">
        <v>3.4375</v>
      </c>
      <c r="W66" s="35" t="s">
        <v>143</v>
      </c>
      <c r="X66" s="56">
        <v>3.4375</v>
      </c>
      <c r="Y66" s="35" t="s">
        <v>143</v>
      </c>
    </row>
    <row r="67" spans="1:25" x14ac:dyDescent="0.25">
      <c r="A67" s="71">
        <v>30409</v>
      </c>
      <c r="B67" s="43" t="s">
        <v>2</v>
      </c>
      <c r="C67" s="32" t="s">
        <v>18</v>
      </c>
      <c r="D67" s="45" t="s">
        <v>25</v>
      </c>
      <c r="E67" s="43">
        <v>1</v>
      </c>
      <c r="F67" s="32">
        <v>20738</v>
      </c>
      <c r="G67" s="32">
        <v>1998</v>
      </c>
      <c r="H67" s="32">
        <v>1765</v>
      </c>
      <c r="I67" s="32">
        <v>5216</v>
      </c>
      <c r="J67" s="32">
        <v>9</v>
      </c>
      <c r="K67" s="32">
        <v>55</v>
      </c>
      <c r="L67" s="32">
        <v>33</v>
      </c>
      <c r="M67" s="32">
        <v>5312.42</v>
      </c>
      <c r="N67" s="32">
        <v>2491.7600000000002</v>
      </c>
      <c r="O67" s="32">
        <v>2820.66</v>
      </c>
      <c r="P67" s="32">
        <v>18173.9493</v>
      </c>
      <c r="Q67" s="32">
        <v>11553</v>
      </c>
      <c r="R67" s="32">
        <v>8</v>
      </c>
      <c r="S67" s="33">
        <v>6915</v>
      </c>
      <c r="T67" s="56">
        <v>3.9375</v>
      </c>
      <c r="U67" s="35" t="s">
        <v>143</v>
      </c>
      <c r="V67" s="56">
        <v>3.4375</v>
      </c>
      <c r="W67" s="35" t="s">
        <v>143</v>
      </c>
      <c r="X67" s="56">
        <v>3.4375</v>
      </c>
      <c r="Y67" s="35" t="s">
        <v>143</v>
      </c>
    </row>
    <row r="68" spans="1:25" x14ac:dyDescent="0.25">
      <c r="A68" s="71">
        <v>30608</v>
      </c>
      <c r="B68" s="43" t="s">
        <v>2</v>
      </c>
      <c r="C68" s="32" t="s">
        <v>15</v>
      </c>
      <c r="D68" s="45" t="s">
        <v>24</v>
      </c>
      <c r="E68" s="43">
        <v>1</v>
      </c>
      <c r="F68" s="32">
        <v>5848</v>
      </c>
      <c r="G68" s="32">
        <v>546</v>
      </c>
      <c r="H68" s="32">
        <v>780</v>
      </c>
      <c r="I68" s="32">
        <v>1796</v>
      </c>
      <c r="J68" s="32">
        <v>5</v>
      </c>
      <c r="K68" s="32">
        <v>50</v>
      </c>
      <c r="L68" s="32">
        <v>26</v>
      </c>
      <c r="M68" s="32">
        <v>11081.8</v>
      </c>
      <c r="N68" s="32">
        <v>10948.85</v>
      </c>
      <c r="O68" s="32">
        <v>132.94999999999999</v>
      </c>
      <c r="P68" s="32">
        <v>13092.2947</v>
      </c>
      <c r="Q68" s="32">
        <v>25751</v>
      </c>
      <c r="R68" s="32">
        <v>7</v>
      </c>
      <c r="S68" s="33">
        <v>8204</v>
      </c>
      <c r="T68" s="56">
        <v>3.9375</v>
      </c>
      <c r="U68" s="35" t="s">
        <v>143</v>
      </c>
      <c r="V68" s="56">
        <v>3.9375</v>
      </c>
      <c r="W68" s="35" t="s">
        <v>143</v>
      </c>
      <c r="X68" s="56">
        <v>3.4375</v>
      </c>
      <c r="Y68" s="35" t="s">
        <v>143</v>
      </c>
    </row>
    <row r="69" spans="1:25" x14ac:dyDescent="0.25">
      <c r="A69" s="71">
        <v>30216</v>
      </c>
      <c r="B69" s="43" t="s">
        <v>2</v>
      </c>
      <c r="C69" s="32" t="s">
        <v>1</v>
      </c>
      <c r="D69" s="45" t="s">
        <v>23</v>
      </c>
      <c r="E69" s="43">
        <v>1</v>
      </c>
      <c r="F69" s="32">
        <v>1841</v>
      </c>
      <c r="G69" s="32">
        <v>114</v>
      </c>
      <c r="H69" s="32">
        <v>223</v>
      </c>
      <c r="I69" s="32">
        <v>492</v>
      </c>
      <c r="J69" s="32">
        <v>5</v>
      </c>
      <c r="K69" s="32">
        <v>11</v>
      </c>
      <c r="L69" s="32">
        <v>4</v>
      </c>
      <c r="M69" s="32">
        <v>271.83999999999997</v>
      </c>
      <c r="N69" s="32">
        <v>65.98</v>
      </c>
      <c r="O69" s="32">
        <v>205.86</v>
      </c>
      <c r="P69" s="32">
        <v>12559.688</v>
      </c>
      <c r="Q69" s="32">
        <v>2204</v>
      </c>
      <c r="R69" s="32">
        <v>8827</v>
      </c>
      <c r="S69" s="33">
        <v>3100</v>
      </c>
      <c r="T69" s="56">
        <v>3.96875</v>
      </c>
      <c r="U69" s="35" t="s">
        <v>143</v>
      </c>
      <c r="V69" s="56">
        <v>3.46875</v>
      </c>
      <c r="W69" s="35" t="s">
        <v>143</v>
      </c>
      <c r="X69" s="56">
        <v>3.46875</v>
      </c>
      <c r="Y69" s="35" t="s">
        <v>143</v>
      </c>
    </row>
    <row r="70" spans="1:25" x14ac:dyDescent="0.25">
      <c r="A70" s="71">
        <v>30505</v>
      </c>
      <c r="B70" s="43" t="s">
        <v>2</v>
      </c>
      <c r="C70" s="32" t="s">
        <v>7</v>
      </c>
      <c r="D70" s="45" t="s">
        <v>22</v>
      </c>
      <c r="E70" s="43">
        <v>1</v>
      </c>
      <c r="F70" s="32">
        <v>2199</v>
      </c>
      <c r="G70" s="32">
        <v>213</v>
      </c>
      <c r="H70" s="32">
        <v>345</v>
      </c>
      <c r="I70" s="32">
        <v>714</v>
      </c>
      <c r="J70" s="32">
        <v>3</v>
      </c>
      <c r="K70" s="32">
        <v>15</v>
      </c>
      <c r="L70" s="32">
        <v>4</v>
      </c>
      <c r="M70" s="32">
        <v>534.46</v>
      </c>
      <c r="N70" s="32">
        <v>472.33</v>
      </c>
      <c r="O70" s="32">
        <v>62.13</v>
      </c>
      <c r="P70" s="32">
        <v>35130.716</v>
      </c>
      <c r="Q70" s="32">
        <v>13697</v>
      </c>
      <c r="R70" s="32">
        <v>7977</v>
      </c>
      <c r="S70" s="33">
        <v>6154</v>
      </c>
      <c r="T70" s="56">
        <v>3.96875</v>
      </c>
      <c r="U70" s="35" t="s">
        <v>143</v>
      </c>
      <c r="V70" s="56">
        <v>3.46875</v>
      </c>
      <c r="W70" s="35" t="s">
        <v>143</v>
      </c>
      <c r="X70" s="56">
        <v>3.96875</v>
      </c>
      <c r="Y70" s="35" t="s">
        <v>143</v>
      </c>
    </row>
    <row r="71" spans="1:25" x14ac:dyDescent="0.25">
      <c r="A71" s="71">
        <v>30401</v>
      </c>
      <c r="B71" s="43" t="s">
        <v>2</v>
      </c>
      <c r="C71" s="32" t="s">
        <v>18</v>
      </c>
      <c r="D71" s="45" t="s">
        <v>21</v>
      </c>
      <c r="E71" s="43">
        <v>1</v>
      </c>
      <c r="F71" s="32">
        <v>1893</v>
      </c>
      <c r="G71" s="32">
        <v>145</v>
      </c>
      <c r="H71" s="32">
        <v>432</v>
      </c>
      <c r="I71" s="32">
        <v>721</v>
      </c>
      <c r="J71" s="32">
        <v>4</v>
      </c>
      <c r="K71" s="32">
        <v>16</v>
      </c>
      <c r="L71" s="32">
        <v>5</v>
      </c>
      <c r="M71" s="32">
        <v>7820.24</v>
      </c>
      <c r="N71" s="32">
        <v>155.61000000000001</v>
      </c>
      <c r="O71" s="32">
        <v>7664.63</v>
      </c>
      <c r="P71" s="32">
        <v>8244.4133000000002</v>
      </c>
      <c r="Q71" s="32">
        <v>3022</v>
      </c>
      <c r="R71" s="32">
        <v>1</v>
      </c>
      <c r="S71" s="33">
        <v>3730</v>
      </c>
      <c r="T71" s="56">
        <v>4</v>
      </c>
      <c r="U71" s="35" t="s">
        <v>143</v>
      </c>
      <c r="V71" s="56">
        <v>3.5</v>
      </c>
      <c r="W71" s="35" t="s">
        <v>143</v>
      </c>
      <c r="X71" s="56">
        <v>3.5</v>
      </c>
      <c r="Y71" s="35" t="s">
        <v>143</v>
      </c>
    </row>
    <row r="72" spans="1:25" x14ac:dyDescent="0.25">
      <c r="A72" s="71">
        <v>30501</v>
      </c>
      <c r="B72" s="43" t="s">
        <v>2</v>
      </c>
      <c r="C72" s="32" t="s">
        <v>7</v>
      </c>
      <c r="D72" s="45" t="s">
        <v>20</v>
      </c>
      <c r="E72" s="43">
        <v>1</v>
      </c>
      <c r="F72" s="32">
        <v>2945</v>
      </c>
      <c r="G72" s="32">
        <v>337</v>
      </c>
      <c r="H72" s="32">
        <v>271</v>
      </c>
      <c r="I72" s="32">
        <v>877</v>
      </c>
      <c r="J72" s="32">
        <v>5</v>
      </c>
      <c r="K72" s="32">
        <v>27</v>
      </c>
      <c r="L72" s="32">
        <v>9</v>
      </c>
      <c r="M72" s="32">
        <v>487.27</v>
      </c>
      <c r="N72" s="32">
        <v>433.56</v>
      </c>
      <c r="O72" s="32">
        <v>53.71</v>
      </c>
      <c r="P72" s="32">
        <v>14961.06</v>
      </c>
      <c r="Q72" s="32">
        <v>17310</v>
      </c>
      <c r="R72" s="32">
        <v>293</v>
      </c>
      <c r="S72" s="33">
        <v>2373</v>
      </c>
      <c r="T72" s="56">
        <v>4</v>
      </c>
      <c r="U72" s="35" t="s">
        <v>143</v>
      </c>
      <c r="V72" s="56">
        <v>3.5</v>
      </c>
      <c r="W72" s="35" t="s">
        <v>143</v>
      </c>
      <c r="X72" s="56">
        <v>4</v>
      </c>
      <c r="Y72" s="35" t="s">
        <v>143</v>
      </c>
    </row>
    <row r="73" spans="1:25" x14ac:dyDescent="0.25">
      <c r="A73" s="71">
        <v>30105</v>
      </c>
      <c r="B73" s="43" t="s">
        <v>2</v>
      </c>
      <c r="C73" s="32" t="s">
        <v>4</v>
      </c>
      <c r="D73" s="45" t="s">
        <v>19</v>
      </c>
      <c r="E73" s="43">
        <v>1</v>
      </c>
      <c r="F73" s="32">
        <v>2910</v>
      </c>
      <c r="G73" s="32">
        <v>256</v>
      </c>
      <c r="H73" s="32">
        <v>462</v>
      </c>
      <c r="I73" s="32">
        <v>1019</v>
      </c>
      <c r="J73" s="32">
        <v>4</v>
      </c>
      <c r="K73" s="32">
        <v>23</v>
      </c>
      <c r="L73" s="32">
        <v>10</v>
      </c>
      <c r="M73" s="32">
        <v>494.67</v>
      </c>
      <c r="N73" s="32">
        <v>261.62</v>
      </c>
      <c r="O73" s="32">
        <v>233.05</v>
      </c>
      <c r="P73" s="32">
        <v>3883.5610999999999</v>
      </c>
      <c r="Q73" s="32">
        <v>5216</v>
      </c>
      <c r="R73" s="32">
        <v>0</v>
      </c>
      <c r="S73" s="33">
        <v>2492</v>
      </c>
      <c r="T73" s="56">
        <v>4.03125</v>
      </c>
      <c r="U73" s="36" t="s">
        <v>144</v>
      </c>
      <c r="V73" s="56">
        <v>3.53125</v>
      </c>
      <c r="W73" s="35" t="s">
        <v>143</v>
      </c>
      <c r="X73" s="56">
        <v>3.53125</v>
      </c>
      <c r="Y73" s="35" t="s">
        <v>143</v>
      </c>
    </row>
    <row r="74" spans="1:25" x14ac:dyDescent="0.25">
      <c r="A74" s="71">
        <v>30417</v>
      </c>
      <c r="B74" s="43" t="s">
        <v>2</v>
      </c>
      <c r="C74" s="32" t="s">
        <v>18</v>
      </c>
      <c r="D74" s="45" t="s">
        <v>17</v>
      </c>
      <c r="E74" s="43">
        <v>1</v>
      </c>
      <c r="F74" s="32">
        <v>1816</v>
      </c>
      <c r="G74" s="32">
        <v>113</v>
      </c>
      <c r="H74" s="32">
        <v>437</v>
      </c>
      <c r="I74" s="32">
        <v>586</v>
      </c>
      <c r="J74" s="32">
        <v>2</v>
      </c>
      <c r="K74" s="32">
        <v>8</v>
      </c>
      <c r="L74" s="32">
        <v>4</v>
      </c>
      <c r="M74" s="32">
        <v>1160.72</v>
      </c>
      <c r="N74" s="32">
        <v>948.82</v>
      </c>
      <c r="O74" s="32">
        <v>211.9</v>
      </c>
      <c r="P74" s="32">
        <v>281.02600000000001</v>
      </c>
      <c r="Q74" s="32">
        <v>2273</v>
      </c>
      <c r="R74" s="32">
        <v>2</v>
      </c>
      <c r="S74" s="33">
        <v>2297</v>
      </c>
      <c r="T74" s="56">
        <v>4.03125</v>
      </c>
      <c r="U74" s="36" t="s">
        <v>144</v>
      </c>
      <c r="V74" s="56">
        <v>3.53125</v>
      </c>
      <c r="W74" s="35" t="s">
        <v>143</v>
      </c>
      <c r="X74" s="56">
        <v>3.53125</v>
      </c>
      <c r="Y74" s="35" t="s">
        <v>143</v>
      </c>
    </row>
    <row r="75" spans="1:25" x14ac:dyDescent="0.25">
      <c r="A75" s="71">
        <v>30210</v>
      </c>
      <c r="B75" s="43" t="s">
        <v>2</v>
      </c>
      <c r="C75" s="32" t="s">
        <v>1</v>
      </c>
      <c r="D75" s="45" t="s">
        <v>16</v>
      </c>
      <c r="E75" s="43">
        <v>1</v>
      </c>
      <c r="F75" s="32">
        <v>1711</v>
      </c>
      <c r="G75" s="32">
        <v>123</v>
      </c>
      <c r="H75" s="32">
        <v>363</v>
      </c>
      <c r="I75" s="32">
        <v>662</v>
      </c>
      <c r="J75" s="32">
        <v>5</v>
      </c>
      <c r="K75" s="32">
        <v>14</v>
      </c>
      <c r="L75" s="32">
        <v>5</v>
      </c>
      <c r="M75" s="32">
        <v>423.62</v>
      </c>
      <c r="N75" s="32">
        <v>42.41</v>
      </c>
      <c r="O75" s="32">
        <v>381.21</v>
      </c>
      <c r="P75" s="32">
        <v>19892.351699999999</v>
      </c>
      <c r="Q75" s="32">
        <v>5455</v>
      </c>
      <c r="R75" s="32">
        <v>15862</v>
      </c>
      <c r="S75" s="33">
        <v>6453</v>
      </c>
      <c r="T75" s="56">
        <v>4.0625</v>
      </c>
      <c r="U75" s="36" t="s">
        <v>144</v>
      </c>
      <c r="V75" s="56">
        <v>3.5625</v>
      </c>
      <c r="W75" s="35" t="s">
        <v>143</v>
      </c>
      <c r="X75" s="56">
        <v>4.0625</v>
      </c>
      <c r="Y75" s="36" t="s">
        <v>144</v>
      </c>
    </row>
    <row r="76" spans="1:25" x14ac:dyDescent="0.25">
      <c r="A76" s="71">
        <v>30604</v>
      </c>
      <c r="B76" s="43" t="s">
        <v>2</v>
      </c>
      <c r="C76" s="32" t="s">
        <v>15</v>
      </c>
      <c r="D76" s="45" t="s">
        <v>14</v>
      </c>
      <c r="E76" s="43">
        <v>1</v>
      </c>
      <c r="F76" s="32">
        <v>1108</v>
      </c>
      <c r="G76" s="32">
        <v>64</v>
      </c>
      <c r="H76" s="32">
        <v>241</v>
      </c>
      <c r="I76" s="32">
        <v>423</v>
      </c>
      <c r="J76" s="32">
        <v>2</v>
      </c>
      <c r="K76" s="32">
        <v>10</v>
      </c>
      <c r="L76" s="32">
        <v>3</v>
      </c>
      <c r="M76" s="32">
        <v>1610.79</v>
      </c>
      <c r="N76" s="32">
        <v>40.49</v>
      </c>
      <c r="O76" s="32">
        <v>1570.3</v>
      </c>
      <c r="P76" s="32">
        <v>4846.3876</v>
      </c>
      <c r="Q76" s="32">
        <v>1473</v>
      </c>
      <c r="R76" s="32">
        <v>4823</v>
      </c>
      <c r="S76" s="33">
        <v>3787</v>
      </c>
      <c r="T76" s="56">
        <v>4.0625</v>
      </c>
      <c r="U76" s="36" t="s">
        <v>144</v>
      </c>
      <c r="V76" s="56">
        <v>3.5625</v>
      </c>
      <c r="W76" s="35" t="s">
        <v>143</v>
      </c>
      <c r="X76" s="56">
        <v>3.5625</v>
      </c>
      <c r="Y76" s="35" t="s">
        <v>143</v>
      </c>
    </row>
    <row r="77" spans="1:25" x14ac:dyDescent="0.25">
      <c r="A77" s="71">
        <v>30708</v>
      </c>
      <c r="B77" s="43" t="s">
        <v>2</v>
      </c>
      <c r="C77" s="32" t="s">
        <v>6</v>
      </c>
      <c r="D77" s="45" t="s">
        <v>13</v>
      </c>
      <c r="E77" s="43">
        <v>1</v>
      </c>
      <c r="F77" s="32">
        <v>858</v>
      </c>
      <c r="G77" s="32">
        <v>48</v>
      </c>
      <c r="H77" s="32">
        <v>184</v>
      </c>
      <c r="I77" s="32">
        <v>333</v>
      </c>
      <c r="J77" s="32">
        <v>1</v>
      </c>
      <c r="K77" s="32">
        <v>5</v>
      </c>
      <c r="L77" s="32">
        <v>2</v>
      </c>
      <c r="M77" s="32">
        <v>125.91</v>
      </c>
      <c r="N77" s="32">
        <v>33.869999999999997</v>
      </c>
      <c r="O77" s="32">
        <v>92.04</v>
      </c>
      <c r="P77" s="32">
        <v>5454.3328000000001</v>
      </c>
      <c r="Q77" s="32">
        <v>5277</v>
      </c>
      <c r="R77" s="32">
        <v>492</v>
      </c>
      <c r="S77" s="33">
        <v>1658</v>
      </c>
      <c r="T77" s="56">
        <v>4.0625</v>
      </c>
      <c r="U77" s="36" t="s">
        <v>144</v>
      </c>
      <c r="V77" s="56">
        <v>3.5625</v>
      </c>
      <c r="W77" s="35" t="s">
        <v>143</v>
      </c>
      <c r="X77" s="56">
        <v>4.0625</v>
      </c>
      <c r="Y77" s="36" t="s">
        <v>144</v>
      </c>
    </row>
    <row r="78" spans="1:25" x14ac:dyDescent="0.25">
      <c r="A78" s="71">
        <v>30714</v>
      </c>
      <c r="B78" s="43" t="s">
        <v>2</v>
      </c>
      <c r="C78" s="32" t="s">
        <v>6</v>
      </c>
      <c r="D78" s="45" t="s">
        <v>12</v>
      </c>
      <c r="E78" s="43">
        <v>1</v>
      </c>
      <c r="F78" s="32">
        <v>981</v>
      </c>
      <c r="G78" s="32">
        <v>60</v>
      </c>
      <c r="H78" s="32">
        <v>251</v>
      </c>
      <c r="I78" s="32">
        <v>357</v>
      </c>
      <c r="J78" s="32">
        <v>2</v>
      </c>
      <c r="K78" s="32">
        <v>8</v>
      </c>
      <c r="L78" s="32">
        <v>3</v>
      </c>
      <c r="M78" s="32">
        <v>305.58</v>
      </c>
      <c r="N78" s="32">
        <v>88.64</v>
      </c>
      <c r="O78" s="32">
        <v>216.94</v>
      </c>
      <c r="P78" s="32">
        <v>6040.3447999999999</v>
      </c>
      <c r="Q78" s="32">
        <v>303</v>
      </c>
      <c r="R78" s="32">
        <v>0</v>
      </c>
      <c r="S78" s="33">
        <v>3302</v>
      </c>
      <c r="T78" s="56">
        <v>4.09375</v>
      </c>
      <c r="U78" s="36" t="s">
        <v>144</v>
      </c>
      <c r="V78" s="56">
        <v>3.09375</v>
      </c>
      <c r="W78" s="35" t="s">
        <v>143</v>
      </c>
      <c r="X78" s="56">
        <v>3.59375</v>
      </c>
      <c r="Y78" s="35" t="s">
        <v>143</v>
      </c>
    </row>
    <row r="79" spans="1:25" x14ac:dyDescent="0.25">
      <c r="A79" s="71">
        <v>30710</v>
      </c>
      <c r="B79" s="43" t="s">
        <v>2</v>
      </c>
      <c r="C79" s="32" t="s">
        <v>6</v>
      </c>
      <c r="D79" s="45" t="s">
        <v>11</v>
      </c>
      <c r="E79" s="43">
        <v>1</v>
      </c>
      <c r="F79" s="32">
        <v>1368</v>
      </c>
      <c r="G79" s="32">
        <v>117</v>
      </c>
      <c r="H79" s="32">
        <v>217</v>
      </c>
      <c r="I79" s="32">
        <v>448</v>
      </c>
      <c r="J79" s="32">
        <v>5</v>
      </c>
      <c r="K79" s="32">
        <v>18</v>
      </c>
      <c r="L79" s="32">
        <v>5</v>
      </c>
      <c r="M79" s="32">
        <v>557.57000000000005</v>
      </c>
      <c r="N79" s="32">
        <v>252.83</v>
      </c>
      <c r="O79" s="32">
        <v>304.74</v>
      </c>
      <c r="P79" s="32">
        <v>7560.9539999999997</v>
      </c>
      <c r="Q79" s="32">
        <v>4741</v>
      </c>
      <c r="R79" s="32">
        <v>1</v>
      </c>
      <c r="S79" s="33">
        <v>2019</v>
      </c>
      <c r="T79" s="56">
        <v>4.125</v>
      </c>
      <c r="U79" s="36" t="s">
        <v>144</v>
      </c>
      <c r="V79" s="56">
        <v>3.125</v>
      </c>
      <c r="W79" s="35" t="s">
        <v>143</v>
      </c>
      <c r="X79" s="56">
        <v>3.625</v>
      </c>
      <c r="Y79" s="35" t="s">
        <v>143</v>
      </c>
    </row>
    <row r="80" spans="1:25" x14ac:dyDescent="0.25">
      <c r="A80" s="71">
        <v>30712</v>
      </c>
      <c r="B80" s="43" t="s">
        <v>2</v>
      </c>
      <c r="C80" s="32" t="s">
        <v>6</v>
      </c>
      <c r="D80" s="45" t="s">
        <v>10</v>
      </c>
      <c r="E80" s="43">
        <v>1</v>
      </c>
      <c r="F80" s="32">
        <v>10861</v>
      </c>
      <c r="G80" s="32">
        <v>964</v>
      </c>
      <c r="H80" s="32">
        <v>910</v>
      </c>
      <c r="I80" s="32">
        <v>3080</v>
      </c>
      <c r="J80" s="32">
        <v>3</v>
      </c>
      <c r="K80" s="32">
        <v>23</v>
      </c>
      <c r="L80" s="32">
        <v>13</v>
      </c>
      <c r="M80" s="32">
        <v>463.89</v>
      </c>
      <c r="N80" s="32">
        <v>153.1</v>
      </c>
      <c r="O80" s="32">
        <v>310.79000000000002</v>
      </c>
      <c r="P80" s="32">
        <v>314.26650000000001</v>
      </c>
      <c r="Q80" s="32">
        <v>168</v>
      </c>
      <c r="R80" s="32">
        <v>1</v>
      </c>
      <c r="S80" s="33">
        <v>1288</v>
      </c>
      <c r="T80" s="56">
        <v>4.15625</v>
      </c>
      <c r="U80" s="36" t="s">
        <v>144</v>
      </c>
      <c r="V80" s="56">
        <v>4.15625</v>
      </c>
      <c r="W80" s="36" t="s">
        <v>144</v>
      </c>
      <c r="X80" s="56">
        <v>4.15625</v>
      </c>
      <c r="Y80" s="36" t="s">
        <v>144</v>
      </c>
    </row>
    <row r="81" spans="1:25" x14ac:dyDescent="0.25">
      <c r="A81" s="71">
        <v>30709</v>
      </c>
      <c r="B81" s="43" t="s">
        <v>2</v>
      </c>
      <c r="C81" s="32" t="s">
        <v>6</v>
      </c>
      <c r="D81" s="45" t="s">
        <v>9</v>
      </c>
      <c r="E81" s="43">
        <v>1</v>
      </c>
      <c r="F81" s="32">
        <v>3886</v>
      </c>
      <c r="G81" s="32">
        <v>297</v>
      </c>
      <c r="H81" s="32">
        <v>660</v>
      </c>
      <c r="I81" s="32">
        <v>1223</v>
      </c>
      <c r="J81" s="32">
        <v>4</v>
      </c>
      <c r="K81" s="32">
        <v>23</v>
      </c>
      <c r="L81" s="32">
        <v>8</v>
      </c>
      <c r="M81" s="32">
        <v>2902.17</v>
      </c>
      <c r="N81" s="32">
        <v>2678.45</v>
      </c>
      <c r="O81" s="32">
        <v>223.72</v>
      </c>
      <c r="P81" s="32">
        <v>14114.7232</v>
      </c>
      <c r="Q81" s="32">
        <v>11156</v>
      </c>
      <c r="R81" s="32">
        <v>2</v>
      </c>
      <c r="S81" s="33">
        <v>6419</v>
      </c>
      <c r="T81" s="56">
        <v>4.25</v>
      </c>
      <c r="U81" s="36" t="s">
        <v>144</v>
      </c>
      <c r="V81" s="56">
        <v>3.25</v>
      </c>
      <c r="W81" s="35" t="s">
        <v>143</v>
      </c>
      <c r="X81" s="56">
        <v>3.75</v>
      </c>
      <c r="Y81" s="35" t="s">
        <v>143</v>
      </c>
    </row>
    <row r="82" spans="1:25" x14ac:dyDescent="0.25">
      <c r="A82" s="71">
        <v>30705</v>
      </c>
      <c r="B82" s="43" t="s">
        <v>2</v>
      </c>
      <c r="C82" s="32" t="s">
        <v>6</v>
      </c>
      <c r="D82" s="45" t="s">
        <v>8</v>
      </c>
      <c r="E82" s="43">
        <v>1</v>
      </c>
      <c r="F82" s="32">
        <v>1233</v>
      </c>
      <c r="G82" s="32">
        <v>103</v>
      </c>
      <c r="H82" s="32">
        <v>178</v>
      </c>
      <c r="I82" s="32">
        <v>409</v>
      </c>
      <c r="J82" s="32">
        <v>1</v>
      </c>
      <c r="K82" s="32">
        <v>5</v>
      </c>
      <c r="L82" s="32">
        <v>1</v>
      </c>
      <c r="M82" s="32">
        <v>83.44</v>
      </c>
      <c r="N82" s="32">
        <v>57.41</v>
      </c>
      <c r="O82" s="32">
        <v>26.03</v>
      </c>
      <c r="P82" s="32">
        <v>505.49149999999997</v>
      </c>
      <c r="Q82" s="32">
        <v>69</v>
      </c>
      <c r="R82" s="32">
        <v>0</v>
      </c>
      <c r="S82" s="33">
        <v>477</v>
      </c>
      <c r="T82" s="56">
        <v>4.25</v>
      </c>
      <c r="U82" s="36" t="s">
        <v>144</v>
      </c>
      <c r="V82" s="56">
        <v>3.75</v>
      </c>
      <c r="W82" s="35" t="s">
        <v>143</v>
      </c>
      <c r="X82" s="56">
        <v>3.75</v>
      </c>
      <c r="Y82" s="35" t="s">
        <v>143</v>
      </c>
    </row>
    <row r="83" spans="1:25" x14ac:dyDescent="0.25">
      <c r="A83" s="71">
        <v>30502</v>
      </c>
      <c r="B83" s="43" t="s">
        <v>2</v>
      </c>
      <c r="C83" s="32" t="s">
        <v>7</v>
      </c>
      <c r="D83" s="45" t="s">
        <v>7</v>
      </c>
      <c r="E83" s="43">
        <v>1</v>
      </c>
      <c r="F83" s="32">
        <v>10381</v>
      </c>
      <c r="G83" s="32">
        <v>1060</v>
      </c>
      <c r="H83" s="32">
        <v>986</v>
      </c>
      <c r="I83" s="32">
        <v>2953</v>
      </c>
      <c r="J83" s="32">
        <v>13</v>
      </c>
      <c r="K83" s="32">
        <v>79</v>
      </c>
      <c r="L83" s="32">
        <v>35</v>
      </c>
      <c r="M83" s="32">
        <v>2529.66</v>
      </c>
      <c r="N83" s="32">
        <v>2192.6799999999998</v>
      </c>
      <c r="O83" s="32">
        <v>336.98</v>
      </c>
      <c r="P83" s="32">
        <v>27910.815200000001</v>
      </c>
      <c r="Q83" s="32">
        <v>56330</v>
      </c>
      <c r="R83" s="32">
        <v>1</v>
      </c>
      <c r="S83" s="33">
        <v>9289</v>
      </c>
      <c r="T83" s="56">
        <v>4.28125</v>
      </c>
      <c r="U83" s="36" t="s">
        <v>144</v>
      </c>
      <c r="V83" s="56">
        <v>3.78125</v>
      </c>
      <c r="W83" s="35" t="s">
        <v>143</v>
      </c>
      <c r="X83" s="56">
        <v>3.78125</v>
      </c>
      <c r="Y83" s="35" t="s">
        <v>143</v>
      </c>
    </row>
    <row r="84" spans="1:25" x14ac:dyDescent="0.25">
      <c r="A84" s="71">
        <v>30704</v>
      </c>
      <c r="B84" s="43" t="s">
        <v>2</v>
      </c>
      <c r="C84" s="32" t="s">
        <v>6</v>
      </c>
      <c r="D84" s="45" t="s">
        <v>5</v>
      </c>
      <c r="E84" s="43">
        <v>1</v>
      </c>
      <c r="F84" s="32">
        <v>560</v>
      </c>
      <c r="G84" s="32">
        <v>32</v>
      </c>
      <c r="H84" s="32">
        <v>157</v>
      </c>
      <c r="I84" s="32">
        <v>234</v>
      </c>
      <c r="J84" s="32">
        <v>2</v>
      </c>
      <c r="K84" s="32">
        <v>5</v>
      </c>
      <c r="L84" s="32">
        <v>2</v>
      </c>
      <c r="M84" s="32">
        <v>289.17</v>
      </c>
      <c r="N84" s="32">
        <v>215.86</v>
      </c>
      <c r="O84" s="32">
        <v>73.31</v>
      </c>
      <c r="P84" s="32">
        <v>1828.4365</v>
      </c>
      <c r="Q84" s="32">
        <v>2633</v>
      </c>
      <c r="R84" s="32">
        <v>11</v>
      </c>
      <c r="S84" s="33">
        <v>1081</v>
      </c>
      <c r="T84" s="56">
        <v>4.28125</v>
      </c>
      <c r="U84" s="36" t="s">
        <v>144</v>
      </c>
      <c r="V84" s="56">
        <v>3.78125</v>
      </c>
      <c r="W84" s="35" t="s">
        <v>143</v>
      </c>
      <c r="X84" s="56">
        <v>3.78125</v>
      </c>
      <c r="Y84" s="35" t="s">
        <v>143</v>
      </c>
    </row>
    <row r="85" spans="1:25" x14ac:dyDescent="0.25">
      <c r="A85" s="71">
        <v>30108</v>
      </c>
      <c r="B85" s="43" t="s">
        <v>2</v>
      </c>
      <c r="C85" s="32" t="s">
        <v>4</v>
      </c>
      <c r="D85" s="45" t="s">
        <v>3</v>
      </c>
      <c r="E85" s="43">
        <v>1</v>
      </c>
      <c r="F85" s="32">
        <v>2650</v>
      </c>
      <c r="G85" s="32">
        <v>264</v>
      </c>
      <c r="H85" s="32">
        <v>413</v>
      </c>
      <c r="I85" s="32">
        <v>831</v>
      </c>
      <c r="J85" s="32">
        <v>3</v>
      </c>
      <c r="K85" s="32">
        <v>24</v>
      </c>
      <c r="L85" s="32">
        <v>10</v>
      </c>
      <c r="M85" s="32">
        <v>1027.1300000000001</v>
      </c>
      <c r="N85" s="32">
        <v>582.82000000000005</v>
      </c>
      <c r="O85" s="32">
        <v>444.31</v>
      </c>
      <c r="P85" s="32">
        <v>5208.7700000000004</v>
      </c>
      <c r="Q85" s="32">
        <v>823</v>
      </c>
      <c r="R85" s="32">
        <v>1</v>
      </c>
      <c r="S85" s="33">
        <v>1917</v>
      </c>
      <c r="T85" s="56">
        <v>4.3125</v>
      </c>
      <c r="U85" s="36" t="s">
        <v>144</v>
      </c>
      <c r="V85" s="56">
        <v>4.3125</v>
      </c>
      <c r="W85" s="36" t="s">
        <v>144</v>
      </c>
      <c r="X85" s="56">
        <v>3.8125</v>
      </c>
      <c r="Y85" s="35" t="s">
        <v>143</v>
      </c>
    </row>
    <row r="86" spans="1:25" ht="15.75" thickBot="1" x14ac:dyDescent="0.3">
      <c r="A86" s="72">
        <v>30202</v>
      </c>
      <c r="B86" s="53" t="s">
        <v>2</v>
      </c>
      <c r="C86" s="46" t="s">
        <v>1</v>
      </c>
      <c r="D86" s="47" t="s">
        <v>0</v>
      </c>
      <c r="E86" s="53">
        <v>1</v>
      </c>
      <c r="F86" s="46">
        <v>4081</v>
      </c>
      <c r="G86" s="46">
        <v>461</v>
      </c>
      <c r="H86" s="46">
        <v>308</v>
      </c>
      <c r="I86" s="46">
        <v>1102</v>
      </c>
      <c r="J86" s="46">
        <v>2</v>
      </c>
      <c r="K86" s="46">
        <v>19</v>
      </c>
      <c r="L86" s="46">
        <v>11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54">
        <v>0</v>
      </c>
      <c r="T86" s="57">
        <v>4.46875</v>
      </c>
      <c r="U86" s="37" t="s">
        <v>144</v>
      </c>
      <c r="V86" s="57">
        <v>3.96875</v>
      </c>
      <c r="W86" s="38" t="s">
        <v>143</v>
      </c>
      <c r="X86" s="57">
        <v>3.96875</v>
      </c>
      <c r="Y86" s="38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8803D-35B7-4D1C-980E-34F7475E6A38}">
  <dimension ref="B2:Q40"/>
  <sheetViews>
    <sheetView zoomScale="70" zoomScaleNormal="70" workbookViewId="0">
      <selection activeCell="AN21" sqref="AN21"/>
    </sheetView>
  </sheetViews>
  <sheetFormatPr baseColWidth="10" defaultRowHeight="15" x14ac:dyDescent="0.25"/>
  <cols>
    <col min="1" max="1" width="17" customWidth="1"/>
    <col min="2" max="2" width="12.42578125" customWidth="1"/>
    <col min="17" max="17" width="15" customWidth="1"/>
    <col min="20" max="20" width="15.140625" customWidth="1"/>
    <col min="21" max="21" width="12.85546875" customWidth="1"/>
    <col min="37" max="38" width="16.140625" customWidth="1"/>
    <col min="39" max="39" width="17" customWidth="1"/>
    <col min="41" max="41" width="15.5703125" bestFit="1" customWidth="1"/>
  </cols>
  <sheetData>
    <row r="2" spans="2:17" x14ac:dyDescent="0.25">
      <c r="B2" s="27" t="s">
        <v>132</v>
      </c>
      <c r="C2" s="66" t="s">
        <v>135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2:17" ht="3.75" customHeight="1" x14ac:dyDescent="0.25"/>
    <row r="4" spans="2:17" ht="25.5" customHeight="1" x14ac:dyDescent="0.25">
      <c r="B4" s="59" t="s">
        <v>131</v>
      </c>
      <c r="C4" s="60" t="s">
        <v>130</v>
      </c>
      <c r="D4" s="61" t="s">
        <v>129</v>
      </c>
      <c r="E4" s="61"/>
      <c r="F4" s="61"/>
      <c r="G4" s="61" t="s">
        <v>128</v>
      </c>
      <c r="H4" s="60" t="s">
        <v>127</v>
      </c>
      <c r="I4" s="60" t="s">
        <v>126</v>
      </c>
      <c r="J4" s="60"/>
      <c r="K4" s="62" t="s">
        <v>125</v>
      </c>
      <c r="L4" s="63"/>
      <c r="M4" s="64"/>
      <c r="N4" s="60" t="s">
        <v>124</v>
      </c>
      <c r="O4" s="61" t="s">
        <v>123</v>
      </c>
      <c r="P4" s="61"/>
      <c r="Q4" s="61"/>
    </row>
    <row r="5" spans="2:17" ht="25.5" x14ac:dyDescent="0.25">
      <c r="B5" s="59"/>
      <c r="C5" s="60"/>
      <c r="D5" s="23" t="s">
        <v>114</v>
      </c>
      <c r="E5" s="25" t="s">
        <v>122</v>
      </c>
      <c r="F5" s="25" t="s">
        <v>121</v>
      </c>
      <c r="G5" s="61"/>
      <c r="H5" s="60"/>
      <c r="I5" s="23" t="s">
        <v>114</v>
      </c>
      <c r="J5" s="25" t="s">
        <v>120</v>
      </c>
      <c r="K5" s="25" t="s">
        <v>114</v>
      </c>
      <c r="L5" s="25" t="s">
        <v>119</v>
      </c>
      <c r="M5" s="24" t="s">
        <v>118</v>
      </c>
      <c r="N5" s="60"/>
      <c r="O5" s="23" t="s">
        <v>117</v>
      </c>
      <c r="P5" s="23" t="s">
        <v>116</v>
      </c>
      <c r="Q5" s="23" t="s">
        <v>115</v>
      </c>
    </row>
    <row r="6" spans="2:17" ht="18.75" x14ac:dyDescent="0.3">
      <c r="B6" s="1" t="s">
        <v>113</v>
      </c>
      <c r="C6" s="22">
        <v>2</v>
      </c>
      <c r="D6" s="19">
        <v>5560</v>
      </c>
      <c r="E6" s="19">
        <v>520</v>
      </c>
      <c r="F6" s="19">
        <v>875</v>
      </c>
      <c r="G6" s="19">
        <v>1850</v>
      </c>
      <c r="H6" s="19">
        <v>7</v>
      </c>
      <c r="I6" s="19">
        <v>47</v>
      </c>
      <c r="J6" s="19">
        <v>20</v>
      </c>
      <c r="K6" s="15">
        <v>1521.8000000000002</v>
      </c>
      <c r="L6" s="20">
        <v>844.44</v>
      </c>
      <c r="M6" s="20">
        <v>677.36</v>
      </c>
      <c r="N6" s="20">
        <v>9092.3310999999994</v>
      </c>
      <c r="O6" s="19">
        <v>6039</v>
      </c>
      <c r="P6" s="19">
        <v>1</v>
      </c>
      <c r="Q6" s="19">
        <v>4409</v>
      </c>
    </row>
    <row r="7" spans="2:17" ht="18.75" x14ac:dyDescent="0.3">
      <c r="B7" s="1" t="s">
        <v>112</v>
      </c>
      <c r="C7" s="21">
        <v>2</v>
      </c>
      <c r="D7" s="19">
        <v>5792</v>
      </c>
      <c r="E7" s="19">
        <v>584</v>
      </c>
      <c r="F7" s="19">
        <v>671</v>
      </c>
      <c r="G7" s="19">
        <v>1764</v>
      </c>
      <c r="H7" s="19">
        <v>7</v>
      </c>
      <c r="I7" s="19">
        <v>33</v>
      </c>
      <c r="J7" s="19">
        <v>16</v>
      </c>
      <c r="K7" s="15">
        <v>423.62</v>
      </c>
      <c r="L7" s="20">
        <v>42.41</v>
      </c>
      <c r="M7" s="20">
        <v>381.21</v>
      </c>
      <c r="N7" s="20">
        <v>19892.351699999999</v>
      </c>
      <c r="O7" s="19">
        <v>5455</v>
      </c>
      <c r="P7" s="19">
        <v>15862</v>
      </c>
      <c r="Q7" s="19">
        <v>6453</v>
      </c>
    </row>
    <row r="8" spans="2:17" ht="18.75" x14ac:dyDescent="0.3">
      <c r="B8" s="1" t="s">
        <v>110</v>
      </c>
      <c r="C8" s="21">
        <v>1</v>
      </c>
      <c r="D8" s="19">
        <v>1816</v>
      </c>
      <c r="E8" s="19">
        <v>113</v>
      </c>
      <c r="F8" s="19">
        <v>437</v>
      </c>
      <c r="G8" s="19">
        <v>586</v>
      </c>
      <c r="H8" s="19">
        <v>2</v>
      </c>
      <c r="I8" s="19">
        <v>8</v>
      </c>
      <c r="J8" s="19">
        <v>4</v>
      </c>
      <c r="K8" s="15">
        <v>1160.72</v>
      </c>
      <c r="L8" s="20">
        <v>948.82</v>
      </c>
      <c r="M8" s="20">
        <v>211.9</v>
      </c>
      <c r="N8" s="20">
        <v>281.02600000000001</v>
      </c>
      <c r="O8" s="19">
        <v>2273</v>
      </c>
      <c r="P8" s="19">
        <v>2</v>
      </c>
      <c r="Q8" s="19">
        <v>2297</v>
      </c>
    </row>
    <row r="9" spans="2:17" ht="18.75" x14ac:dyDescent="0.3">
      <c r="B9" s="1" t="s">
        <v>109</v>
      </c>
      <c r="C9" s="21">
        <v>1</v>
      </c>
      <c r="D9" s="19">
        <v>1108</v>
      </c>
      <c r="E9" s="19">
        <v>64</v>
      </c>
      <c r="F9" s="19">
        <v>241</v>
      </c>
      <c r="G9" s="19">
        <v>423</v>
      </c>
      <c r="H9" s="19">
        <v>2</v>
      </c>
      <c r="I9" s="19">
        <v>10</v>
      </c>
      <c r="J9" s="19">
        <v>3</v>
      </c>
      <c r="K9" s="15">
        <v>1610.79</v>
      </c>
      <c r="L9" s="20">
        <v>40.49</v>
      </c>
      <c r="M9" s="20">
        <v>1570.3</v>
      </c>
      <c r="N9" s="20">
        <v>4846.3876</v>
      </c>
      <c r="O9" s="19">
        <v>1473</v>
      </c>
      <c r="P9" s="19">
        <v>4823</v>
      </c>
      <c r="Q9" s="19">
        <v>3787</v>
      </c>
    </row>
    <row r="10" spans="2:17" ht="18.75" x14ac:dyDescent="0.3">
      <c r="B10" s="1" t="s">
        <v>108</v>
      </c>
      <c r="C10" s="16">
        <v>1</v>
      </c>
      <c r="D10" s="16">
        <v>10381</v>
      </c>
      <c r="E10" s="16">
        <v>1060</v>
      </c>
      <c r="F10" s="16">
        <v>986</v>
      </c>
      <c r="G10" s="16">
        <v>2953</v>
      </c>
      <c r="H10" s="16">
        <v>13</v>
      </c>
      <c r="I10" s="16">
        <v>79</v>
      </c>
      <c r="J10" s="16">
        <v>35</v>
      </c>
      <c r="K10" s="18">
        <v>2529.66</v>
      </c>
      <c r="L10" s="18">
        <v>2192.6799999999998</v>
      </c>
      <c r="M10" s="18">
        <v>336.98</v>
      </c>
      <c r="N10" s="18">
        <v>27910.815200000001</v>
      </c>
      <c r="O10" s="16">
        <v>56330</v>
      </c>
      <c r="P10" s="16">
        <v>1</v>
      </c>
      <c r="Q10" s="14">
        <v>9289</v>
      </c>
    </row>
    <row r="11" spans="2:17" ht="18.75" x14ac:dyDescent="0.3">
      <c r="B11" s="1" t="s">
        <v>107</v>
      </c>
      <c r="C11" s="16">
        <v>7</v>
      </c>
      <c r="D11" s="14">
        <v>19747</v>
      </c>
      <c r="E11" s="14">
        <v>1621</v>
      </c>
      <c r="F11" s="14">
        <v>2557</v>
      </c>
      <c r="G11" s="14">
        <v>6084</v>
      </c>
      <c r="H11" s="14">
        <v>18</v>
      </c>
      <c r="I11" s="14">
        <v>87</v>
      </c>
      <c r="J11" s="14">
        <v>34</v>
      </c>
      <c r="K11" s="15">
        <v>4727.7299999999996</v>
      </c>
      <c r="L11" s="15">
        <v>3480.16</v>
      </c>
      <c r="M11" s="15">
        <v>1247.57</v>
      </c>
      <c r="N11" s="15">
        <v>35818.549299999999</v>
      </c>
      <c r="O11" s="14">
        <v>24347</v>
      </c>
      <c r="P11" s="14">
        <v>507</v>
      </c>
      <c r="Q11" s="14">
        <v>16244</v>
      </c>
    </row>
    <row r="12" spans="2:17" ht="18.75" x14ac:dyDescent="0.3">
      <c r="B12" s="8" t="s">
        <v>114</v>
      </c>
      <c r="C12" s="11">
        <f t="shared" ref="C12:Q12" si="0">SUM(C6:C11)</f>
        <v>14</v>
      </c>
      <c r="D12" s="11">
        <f t="shared" si="0"/>
        <v>44404</v>
      </c>
      <c r="E12" s="11">
        <f t="shared" si="0"/>
        <v>3962</v>
      </c>
      <c r="F12" s="11">
        <f t="shared" si="0"/>
        <v>5767</v>
      </c>
      <c r="G12" s="11">
        <f t="shared" si="0"/>
        <v>13660</v>
      </c>
      <c r="H12" s="11">
        <f t="shared" si="0"/>
        <v>49</v>
      </c>
      <c r="I12" s="11">
        <f t="shared" si="0"/>
        <v>264</v>
      </c>
      <c r="J12" s="11">
        <f t="shared" si="0"/>
        <v>112</v>
      </c>
      <c r="K12" s="12">
        <f t="shared" si="0"/>
        <v>11974.32</v>
      </c>
      <c r="L12" s="12">
        <f t="shared" si="0"/>
        <v>7549</v>
      </c>
      <c r="M12" s="12">
        <f t="shared" si="0"/>
        <v>4425.32</v>
      </c>
      <c r="N12" s="12">
        <f t="shared" si="0"/>
        <v>97841.460900000005</v>
      </c>
      <c r="O12" s="11">
        <f t="shared" si="0"/>
        <v>95917</v>
      </c>
      <c r="P12" s="11">
        <f t="shared" si="0"/>
        <v>21196</v>
      </c>
      <c r="Q12" s="10">
        <f t="shared" si="0"/>
        <v>42479</v>
      </c>
    </row>
    <row r="18" spans="2:17" x14ac:dyDescent="0.25">
      <c r="B18" s="26" t="s">
        <v>132</v>
      </c>
      <c r="C18" s="65" t="s">
        <v>134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20" spans="2:17" x14ac:dyDescent="0.25">
      <c r="B20" s="59" t="s">
        <v>131</v>
      </c>
      <c r="C20" s="60" t="s">
        <v>130</v>
      </c>
      <c r="D20" s="61" t="s">
        <v>129</v>
      </c>
      <c r="E20" s="61"/>
      <c r="F20" s="61"/>
      <c r="G20" s="61" t="s">
        <v>128</v>
      </c>
      <c r="H20" s="60" t="s">
        <v>127</v>
      </c>
      <c r="I20" s="60" t="s">
        <v>126</v>
      </c>
      <c r="J20" s="60"/>
      <c r="K20" s="62" t="s">
        <v>125</v>
      </c>
      <c r="L20" s="63"/>
      <c r="M20" s="64"/>
      <c r="N20" s="60" t="s">
        <v>124</v>
      </c>
      <c r="O20" s="61" t="s">
        <v>123</v>
      </c>
      <c r="P20" s="61"/>
      <c r="Q20" s="61"/>
    </row>
    <row r="21" spans="2:17" ht="25.5" x14ac:dyDescent="0.25">
      <c r="B21" s="59"/>
      <c r="C21" s="60"/>
      <c r="D21" s="23" t="s">
        <v>114</v>
      </c>
      <c r="E21" s="25" t="s">
        <v>122</v>
      </c>
      <c r="F21" s="25" t="s">
        <v>121</v>
      </c>
      <c r="G21" s="61"/>
      <c r="H21" s="60"/>
      <c r="I21" s="23" t="s">
        <v>114</v>
      </c>
      <c r="J21" s="25" t="s">
        <v>120</v>
      </c>
      <c r="K21" s="25" t="s">
        <v>114</v>
      </c>
      <c r="L21" s="25" t="s">
        <v>119</v>
      </c>
      <c r="M21" s="24" t="s">
        <v>118</v>
      </c>
      <c r="N21" s="60"/>
      <c r="O21" s="23" t="s">
        <v>117</v>
      </c>
      <c r="P21" s="23" t="s">
        <v>116</v>
      </c>
      <c r="Q21" s="23" t="s">
        <v>115</v>
      </c>
    </row>
    <row r="22" spans="2:17" ht="15.75" x14ac:dyDescent="0.25">
      <c r="B22" s="1" t="s">
        <v>113</v>
      </c>
      <c r="C22" s="9">
        <v>7</v>
      </c>
      <c r="D22" s="9">
        <v>13227</v>
      </c>
      <c r="E22" s="9">
        <v>984</v>
      </c>
      <c r="F22" s="9">
        <v>2233</v>
      </c>
      <c r="G22" s="9">
        <v>4364</v>
      </c>
      <c r="H22" s="9">
        <v>29</v>
      </c>
      <c r="I22" s="9">
        <v>106</v>
      </c>
      <c r="J22" s="9">
        <v>42</v>
      </c>
      <c r="K22" s="5">
        <v>6266.81</v>
      </c>
      <c r="L22" s="5">
        <v>1523.83</v>
      </c>
      <c r="M22" s="5">
        <v>4742.9799999999996</v>
      </c>
      <c r="N22" s="5">
        <v>50437.101300000009</v>
      </c>
      <c r="O22" s="9">
        <v>5549</v>
      </c>
      <c r="P22" s="9">
        <v>8514</v>
      </c>
      <c r="Q22" s="9">
        <v>19165</v>
      </c>
    </row>
    <row r="23" spans="2:17" ht="15.75" x14ac:dyDescent="0.25">
      <c r="B23" s="1" t="s">
        <v>112</v>
      </c>
      <c r="C23" s="9">
        <v>15</v>
      </c>
      <c r="D23" s="9">
        <v>41256</v>
      </c>
      <c r="E23" s="9">
        <v>3342</v>
      </c>
      <c r="F23" s="9">
        <v>6164</v>
      </c>
      <c r="G23" s="9">
        <v>12738</v>
      </c>
      <c r="H23" s="9">
        <v>59</v>
      </c>
      <c r="I23" s="9">
        <v>267</v>
      </c>
      <c r="J23" s="9">
        <v>111</v>
      </c>
      <c r="K23" s="5">
        <v>32515.17</v>
      </c>
      <c r="L23" s="5">
        <v>15536.689999999999</v>
      </c>
      <c r="M23" s="5">
        <v>16978.48</v>
      </c>
      <c r="N23" s="5">
        <v>155731.5191</v>
      </c>
      <c r="O23" s="9">
        <v>57668</v>
      </c>
      <c r="P23" s="9">
        <v>104354</v>
      </c>
      <c r="Q23" s="9">
        <v>39144</v>
      </c>
    </row>
    <row r="24" spans="2:17" ht="15.75" x14ac:dyDescent="0.25">
      <c r="B24" s="1" t="s">
        <v>111</v>
      </c>
      <c r="C24" s="9">
        <v>7</v>
      </c>
      <c r="D24" s="9">
        <v>22163</v>
      </c>
      <c r="E24" s="9">
        <v>1836</v>
      </c>
      <c r="F24" s="9">
        <v>4230</v>
      </c>
      <c r="G24" s="9">
        <v>7521</v>
      </c>
      <c r="H24" s="9">
        <v>40</v>
      </c>
      <c r="I24" s="9">
        <v>201</v>
      </c>
      <c r="J24" s="9">
        <v>95</v>
      </c>
      <c r="K24" s="5">
        <v>17547.850000000002</v>
      </c>
      <c r="L24" s="5">
        <v>11170.599999999999</v>
      </c>
      <c r="M24" s="5">
        <v>6377.25</v>
      </c>
      <c r="N24" s="5">
        <v>71973.148199999996</v>
      </c>
      <c r="O24" s="9">
        <v>28744</v>
      </c>
      <c r="P24" s="9">
        <v>51</v>
      </c>
      <c r="Q24" s="9">
        <v>29115</v>
      </c>
    </row>
    <row r="25" spans="2:17" ht="15.75" x14ac:dyDescent="0.25">
      <c r="B25" s="1" t="s">
        <v>110</v>
      </c>
      <c r="C25" s="9">
        <v>12</v>
      </c>
      <c r="D25" s="9">
        <v>50546</v>
      </c>
      <c r="E25" s="9">
        <v>4476</v>
      </c>
      <c r="F25" s="9">
        <v>6281</v>
      </c>
      <c r="G25" s="9">
        <v>14577</v>
      </c>
      <c r="H25" s="9">
        <v>48</v>
      </c>
      <c r="I25" s="9">
        <v>254</v>
      </c>
      <c r="J25" s="9">
        <v>119</v>
      </c>
      <c r="K25" s="5">
        <v>27129.379999999997</v>
      </c>
      <c r="L25" s="5">
        <v>10148.44</v>
      </c>
      <c r="M25" s="5">
        <v>16980.939999999999</v>
      </c>
      <c r="N25" s="5">
        <v>112766.96739999998</v>
      </c>
      <c r="O25" s="9">
        <v>61595</v>
      </c>
      <c r="P25" s="9">
        <v>17599</v>
      </c>
      <c r="Q25" s="9">
        <v>40815</v>
      </c>
    </row>
    <row r="26" spans="2:17" ht="15.75" x14ac:dyDescent="0.25">
      <c r="B26" s="1" t="s">
        <v>109</v>
      </c>
      <c r="C26" s="9">
        <v>11</v>
      </c>
      <c r="D26" s="9">
        <v>51541</v>
      </c>
      <c r="E26" s="9">
        <v>4594</v>
      </c>
      <c r="F26" s="9">
        <v>6499</v>
      </c>
      <c r="G26" s="9">
        <v>15521</v>
      </c>
      <c r="H26" s="9">
        <v>62</v>
      </c>
      <c r="I26" s="9">
        <v>351</v>
      </c>
      <c r="J26" s="9">
        <v>156</v>
      </c>
      <c r="K26" s="5">
        <v>32771.86</v>
      </c>
      <c r="L26" s="5">
        <v>26178.39</v>
      </c>
      <c r="M26" s="5">
        <v>6593.4699999999984</v>
      </c>
      <c r="N26" s="5">
        <v>141242.92920000001</v>
      </c>
      <c r="O26" s="9">
        <v>139112</v>
      </c>
      <c r="P26" s="9">
        <v>8139</v>
      </c>
      <c r="Q26" s="9">
        <v>44283</v>
      </c>
    </row>
    <row r="27" spans="2:17" ht="15.75" x14ac:dyDescent="0.25">
      <c r="B27" s="1" t="s">
        <v>108</v>
      </c>
      <c r="C27" s="9">
        <v>5</v>
      </c>
      <c r="D27" s="9">
        <v>32627</v>
      </c>
      <c r="E27" s="9">
        <v>3072</v>
      </c>
      <c r="F27" s="9">
        <v>4014</v>
      </c>
      <c r="G27" s="9">
        <v>9167</v>
      </c>
      <c r="H27" s="9">
        <v>26</v>
      </c>
      <c r="I27" s="9">
        <v>153</v>
      </c>
      <c r="J27" s="9">
        <v>68</v>
      </c>
      <c r="K27" s="5">
        <v>10408.09</v>
      </c>
      <c r="L27" s="5">
        <v>4831.9000000000005</v>
      </c>
      <c r="M27" s="5">
        <v>5576.1900000000005</v>
      </c>
      <c r="N27" s="5">
        <v>86049.967000000004</v>
      </c>
      <c r="O27" s="9">
        <v>38134</v>
      </c>
      <c r="P27" s="9">
        <v>8613</v>
      </c>
      <c r="Q27" s="9">
        <v>23345</v>
      </c>
    </row>
    <row r="28" spans="2:17" ht="15.75" x14ac:dyDescent="0.25">
      <c r="B28" s="1" t="s">
        <v>107</v>
      </c>
      <c r="C28" s="9">
        <v>9</v>
      </c>
      <c r="D28" s="9">
        <v>89842</v>
      </c>
      <c r="E28" s="9">
        <v>7829</v>
      </c>
      <c r="F28" s="9">
        <v>9707</v>
      </c>
      <c r="G28" s="9">
        <v>26285</v>
      </c>
      <c r="H28" s="9">
        <v>43</v>
      </c>
      <c r="I28" s="9">
        <v>275</v>
      </c>
      <c r="J28" s="9">
        <v>136</v>
      </c>
      <c r="K28" s="5">
        <v>17485.449999999997</v>
      </c>
      <c r="L28" s="5">
        <v>11177.510000000002</v>
      </c>
      <c r="M28" s="5">
        <v>6307.9400000000005</v>
      </c>
      <c r="N28" s="5">
        <v>73097.068599999999</v>
      </c>
      <c r="O28" s="9">
        <v>27804</v>
      </c>
      <c r="P28" s="9">
        <v>366</v>
      </c>
      <c r="Q28" s="9">
        <v>28222</v>
      </c>
    </row>
    <row r="29" spans="2:17" ht="15.75" x14ac:dyDescent="0.25">
      <c r="B29" s="8" t="s">
        <v>114</v>
      </c>
      <c r="C29" s="6">
        <f t="shared" ref="C29:Q29" si="1">SUM(C22:C28)</f>
        <v>66</v>
      </c>
      <c r="D29" s="6">
        <f t="shared" si="1"/>
        <v>301202</v>
      </c>
      <c r="E29" s="6">
        <f t="shared" si="1"/>
        <v>26133</v>
      </c>
      <c r="F29" s="6">
        <f t="shared" si="1"/>
        <v>39128</v>
      </c>
      <c r="G29" s="6">
        <f t="shared" si="1"/>
        <v>90173</v>
      </c>
      <c r="H29" s="6">
        <f t="shared" si="1"/>
        <v>307</v>
      </c>
      <c r="I29" s="6">
        <f t="shared" si="1"/>
        <v>1607</v>
      </c>
      <c r="J29" s="6">
        <f t="shared" si="1"/>
        <v>727</v>
      </c>
      <c r="K29" s="7">
        <f t="shared" si="1"/>
        <v>144124.60999999999</v>
      </c>
      <c r="L29" s="7">
        <f t="shared" si="1"/>
        <v>80567.359999999986</v>
      </c>
      <c r="M29" s="7">
        <f t="shared" si="1"/>
        <v>63557.25</v>
      </c>
      <c r="N29" s="7">
        <f t="shared" si="1"/>
        <v>691298.70079999988</v>
      </c>
      <c r="O29" s="7">
        <f t="shared" si="1"/>
        <v>358606</v>
      </c>
      <c r="P29" s="6">
        <f t="shared" si="1"/>
        <v>147636</v>
      </c>
      <c r="Q29" s="6">
        <f t="shared" si="1"/>
        <v>224089</v>
      </c>
    </row>
    <row r="34" spans="2:17" x14ac:dyDescent="0.25">
      <c r="B34" s="26" t="s">
        <v>132</v>
      </c>
      <c r="C34" s="58" t="s">
        <v>133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6" spans="2:17" x14ac:dyDescent="0.25">
      <c r="B36" s="59" t="s">
        <v>131</v>
      </c>
      <c r="C36" s="60" t="s">
        <v>130</v>
      </c>
      <c r="D36" s="61" t="s">
        <v>129</v>
      </c>
      <c r="E36" s="61"/>
      <c r="F36" s="61"/>
      <c r="G36" s="61" t="s">
        <v>128</v>
      </c>
      <c r="H36" s="60" t="s">
        <v>127</v>
      </c>
      <c r="I36" s="60" t="s">
        <v>126</v>
      </c>
      <c r="J36" s="60"/>
      <c r="K36" s="62" t="s">
        <v>125</v>
      </c>
      <c r="L36" s="63"/>
      <c r="M36" s="64"/>
      <c r="N36" s="60" t="s">
        <v>124</v>
      </c>
      <c r="O36" s="61" t="s">
        <v>123</v>
      </c>
      <c r="P36" s="61"/>
      <c r="Q36" s="61"/>
    </row>
    <row r="37" spans="2:17" ht="25.5" x14ac:dyDescent="0.25">
      <c r="B37" s="59"/>
      <c r="C37" s="60"/>
      <c r="D37" s="23" t="s">
        <v>114</v>
      </c>
      <c r="E37" s="25" t="s">
        <v>122</v>
      </c>
      <c r="F37" s="25" t="s">
        <v>121</v>
      </c>
      <c r="G37" s="61"/>
      <c r="H37" s="60"/>
      <c r="I37" s="23" t="s">
        <v>114</v>
      </c>
      <c r="J37" s="25" t="s">
        <v>120</v>
      </c>
      <c r="K37" s="25" t="s">
        <v>114</v>
      </c>
      <c r="L37" s="25" t="s">
        <v>119</v>
      </c>
      <c r="M37" s="24" t="s">
        <v>118</v>
      </c>
      <c r="N37" s="60"/>
      <c r="O37" s="23" t="s">
        <v>117</v>
      </c>
      <c r="P37" s="23" t="s">
        <v>116</v>
      </c>
      <c r="Q37" s="23" t="s">
        <v>115</v>
      </c>
    </row>
    <row r="38" spans="2:17" ht="18.75" x14ac:dyDescent="0.3">
      <c r="B38" s="1" t="s">
        <v>112</v>
      </c>
      <c r="C38" s="14">
        <v>3</v>
      </c>
      <c r="D38" s="14">
        <v>3683</v>
      </c>
      <c r="E38" s="14">
        <v>322</v>
      </c>
      <c r="F38" s="14">
        <v>514</v>
      </c>
      <c r="G38" s="14">
        <v>1316</v>
      </c>
      <c r="H38" s="14">
        <v>7</v>
      </c>
      <c r="I38" s="14">
        <v>24</v>
      </c>
      <c r="J38" s="14">
        <v>7</v>
      </c>
      <c r="K38" s="15">
        <v>3095.24</v>
      </c>
      <c r="L38" s="15">
        <v>650.80000000000007</v>
      </c>
      <c r="M38" s="15">
        <v>2444.4399999999996</v>
      </c>
      <c r="N38" s="15">
        <v>23795.062100000003</v>
      </c>
      <c r="O38" s="14">
        <v>15997</v>
      </c>
      <c r="P38" s="14">
        <v>50257</v>
      </c>
      <c r="Q38" s="14">
        <v>6964</v>
      </c>
    </row>
    <row r="39" spans="2:17" ht="18.75" x14ac:dyDescent="0.3">
      <c r="B39" s="1" t="s">
        <v>110</v>
      </c>
      <c r="C39" s="14">
        <v>4</v>
      </c>
      <c r="D39" s="14">
        <v>59282</v>
      </c>
      <c r="E39" s="14">
        <v>5395</v>
      </c>
      <c r="F39" s="14">
        <v>6133</v>
      </c>
      <c r="G39" s="14">
        <v>16373</v>
      </c>
      <c r="H39" s="14">
        <v>27</v>
      </c>
      <c r="I39" s="14">
        <v>185</v>
      </c>
      <c r="J39" s="14">
        <v>89</v>
      </c>
      <c r="K39" s="15">
        <v>47921.850000000006</v>
      </c>
      <c r="L39" s="15">
        <v>28451.520000000004</v>
      </c>
      <c r="M39" s="15">
        <v>19470.329999999998</v>
      </c>
      <c r="N39" s="15">
        <v>71734.751344000004</v>
      </c>
      <c r="O39" s="14">
        <v>37943</v>
      </c>
      <c r="P39" s="14">
        <v>35</v>
      </c>
      <c r="Q39" s="14">
        <v>26240</v>
      </c>
    </row>
    <row r="40" spans="2:17" ht="18.75" x14ac:dyDescent="0.3">
      <c r="B40" s="8" t="s">
        <v>114</v>
      </c>
      <c r="C40" s="10">
        <f t="shared" ref="C40:Q40" si="2">SUM(C38:C39)</f>
        <v>7</v>
      </c>
      <c r="D40" s="10">
        <f t="shared" si="2"/>
        <v>62965</v>
      </c>
      <c r="E40" s="10">
        <f t="shared" si="2"/>
        <v>5717</v>
      </c>
      <c r="F40" s="10">
        <f t="shared" si="2"/>
        <v>6647</v>
      </c>
      <c r="G40" s="10">
        <f t="shared" si="2"/>
        <v>17689</v>
      </c>
      <c r="H40" s="10">
        <f t="shared" si="2"/>
        <v>34</v>
      </c>
      <c r="I40" s="10">
        <f t="shared" si="2"/>
        <v>209</v>
      </c>
      <c r="J40" s="10">
        <f t="shared" si="2"/>
        <v>96</v>
      </c>
      <c r="K40" s="13">
        <f t="shared" si="2"/>
        <v>51017.090000000004</v>
      </c>
      <c r="L40" s="13">
        <f t="shared" si="2"/>
        <v>29102.320000000003</v>
      </c>
      <c r="M40" s="13">
        <f t="shared" si="2"/>
        <v>21914.769999999997</v>
      </c>
      <c r="N40" s="13">
        <f t="shared" si="2"/>
        <v>95529.813443999999</v>
      </c>
      <c r="O40" s="10">
        <f t="shared" si="2"/>
        <v>53940</v>
      </c>
      <c r="P40" s="10">
        <f t="shared" si="2"/>
        <v>50292</v>
      </c>
      <c r="Q40" s="10">
        <f t="shared" si="2"/>
        <v>33204</v>
      </c>
    </row>
  </sheetData>
  <mergeCells count="30">
    <mergeCell ref="C2:Q2"/>
    <mergeCell ref="B4:B5"/>
    <mergeCell ref="C4:C5"/>
    <mergeCell ref="D4:F4"/>
    <mergeCell ref="G4:G5"/>
    <mergeCell ref="H4:H5"/>
    <mergeCell ref="I4:J4"/>
    <mergeCell ref="K4:M4"/>
    <mergeCell ref="N4:N5"/>
    <mergeCell ref="O4:Q4"/>
    <mergeCell ref="C18:Q18"/>
    <mergeCell ref="B20:B21"/>
    <mergeCell ref="C20:C21"/>
    <mergeCell ref="D20:F20"/>
    <mergeCell ref="G20:G21"/>
    <mergeCell ref="H20:H21"/>
    <mergeCell ref="I20:J20"/>
    <mergeCell ref="K20:M20"/>
    <mergeCell ref="N20:N21"/>
    <mergeCell ref="O20:Q20"/>
    <mergeCell ref="C34:Q34"/>
    <mergeCell ref="B36:B37"/>
    <mergeCell ref="C36:C37"/>
    <mergeCell ref="D36:F36"/>
    <mergeCell ref="G36:G37"/>
    <mergeCell ref="H36:H37"/>
    <mergeCell ref="I36:J36"/>
    <mergeCell ref="K36:M36"/>
    <mergeCell ref="N36:N37"/>
    <mergeCell ref="O36:Q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893B6-4536-4FB0-9DBC-845CD241103C}">
  <dimension ref="B1:R39"/>
  <sheetViews>
    <sheetView zoomScale="70" zoomScaleNormal="70" workbookViewId="0">
      <selection activeCell="AI22" sqref="AI22:AI23"/>
    </sheetView>
  </sheetViews>
  <sheetFormatPr baseColWidth="10" defaultRowHeight="15" x14ac:dyDescent="0.25"/>
  <cols>
    <col min="19" max="19" width="14.42578125" customWidth="1"/>
    <col min="20" max="20" width="14" customWidth="1"/>
    <col min="22" max="22" width="10" customWidth="1"/>
    <col min="23" max="23" width="10.28515625" customWidth="1"/>
    <col min="24" max="24" width="10.140625" customWidth="1"/>
    <col min="25" max="25" width="9.5703125" customWidth="1"/>
    <col min="36" max="38" width="17.140625" customWidth="1"/>
    <col min="39" max="39" width="14" customWidth="1"/>
    <col min="57" max="57" width="14.42578125" customWidth="1"/>
  </cols>
  <sheetData>
    <row r="1" spans="2:18" ht="18.75" x14ac:dyDescent="0.3">
      <c r="R1" s="22"/>
    </row>
    <row r="2" spans="2:18" ht="18.75" x14ac:dyDescent="0.3">
      <c r="B2" s="27" t="s">
        <v>132</v>
      </c>
      <c r="C2" s="66" t="s">
        <v>135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22"/>
    </row>
    <row r="3" spans="2:18" ht="3" customHeight="1" x14ac:dyDescent="0.3">
      <c r="R3" s="22"/>
    </row>
    <row r="4" spans="2:18" ht="25.5" customHeight="1" x14ac:dyDescent="0.3">
      <c r="B4" s="59" t="s">
        <v>131</v>
      </c>
      <c r="C4" s="60" t="s">
        <v>130</v>
      </c>
      <c r="D4" s="61" t="s">
        <v>129</v>
      </c>
      <c r="E4" s="61"/>
      <c r="F4" s="61"/>
      <c r="G4" s="61" t="s">
        <v>128</v>
      </c>
      <c r="H4" s="60" t="s">
        <v>127</v>
      </c>
      <c r="I4" s="60" t="s">
        <v>126</v>
      </c>
      <c r="J4" s="60"/>
      <c r="K4" s="62" t="s">
        <v>125</v>
      </c>
      <c r="L4" s="63"/>
      <c r="M4" s="64"/>
      <c r="N4" s="60" t="s">
        <v>124</v>
      </c>
      <c r="O4" s="61" t="s">
        <v>123</v>
      </c>
      <c r="P4" s="61"/>
      <c r="Q4" s="61"/>
      <c r="R4" s="22"/>
    </row>
    <row r="5" spans="2:18" ht="25.5" x14ac:dyDescent="0.3">
      <c r="B5" s="59"/>
      <c r="C5" s="60"/>
      <c r="D5" s="23" t="s">
        <v>114</v>
      </c>
      <c r="E5" s="25" t="s">
        <v>122</v>
      </c>
      <c r="F5" s="25" t="s">
        <v>121</v>
      </c>
      <c r="G5" s="61"/>
      <c r="H5" s="60"/>
      <c r="I5" s="23" t="s">
        <v>114</v>
      </c>
      <c r="J5" s="25" t="s">
        <v>120</v>
      </c>
      <c r="K5" s="25" t="s">
        <v>114</v>
      </c>
      <c r="L5" s="25" t="s">
        <v>119</v>
      </c>
      <c r="M5" s="24" t="s">
        <v>118</v>
      </c>
      <c r="N5" s="60"/>
      <c r="O5" s="23" t="s">
        <v>117</v>
      </c>
      <c r="P5" s="23" t="s">
        <v>116</v>
      </c>
      <c r="Q5" s="23" t="s">
        <v>115</v>
      </c>
      <c r="R5" s="22"/>
    </row>
    <row r="6" spans="2:18" ht="18.75" x14ac:dyDescent="0.3">
      <c r="B6" s="1" t="s">
        <v>113</v>
      </c>
      <c r="C6" s="2">
        <v>1</v>
      </c>
      <c r="D6" s="2">
        <v>2650</v>
      </c>
      <c r="E6" s="2">
        <v>264</v>
      </c>
      <c r="F6" s="2">
        <v>413</v>
      </c>
      <c r="G6" s="2">
        <v>831</v>
      </c>
      <c r="H6" s="2">
        <v>3</v>
      </c>
      <c r="I6" s="2">
        <v>24</v>
      </c>
      <c r="J6" s="2">
        <v>10</v>
      </c>
      <c r="K6" s="30">
        <v>1027.1300000000001</v>
      </c>
      <c r="L6" s="30">
        <v>582.82000000000005</v>
      </c>
      <c r="M6" s="30">
        <v>444.31</v>
      </c>
      <c r="N6" s="30">
        <v>5208.7700000000004</v>
      </c>
      <c r="O6" s="2">
        <v>823</v>
      </c>
      <c r="P6" s="2">
        <v>1</v>
      </c>
      <c r="Q6" s="2">
        <v>1917</v>
      </c>
      <c r="R6" s="22"/>
    </row>
    <row r="7" spans="2:18" ht="18.75" x14ac:dyDescent="0.3">
      <c r="B7" s="1" t="s">
        <v>107</v>
      </c>
      <c r="C7" s="2">
        <v>1</v>
      </c>
      <c r="D7" s="2">
        <v>10861</v>
      </c>
      <c r="E7" s="2">
        <v>964</v>
      </c>
      <c r="F7" s="2">
        <v>910</v>
      </c>
      <c r="G7" s="2">
        <v>3080</v>
      </c>
      <c r="H7" s="2">
        <v>3</v>
      </c>
      <c r="I7" s="2">
        <v>23</v>
      </c>
      <c r="J7" s="2">
        <v>13</v>
      </c>
      <c r="K7" s="30">
        <v>463.89</v>
      </c>
      <c r="L7" s="30">
        <v>153.1</v>
      </c>
      <c r="M7" s="30">
        <v>310.79000000000002</v>
      </c>
      <c r="N7" s="30">
        <v>314.26650000000001</v>
      </c>
      <c r="O7" s="2">
        <v>168</v>
      </c>
      <c r="P7" s="2">
        <v>1</v>
      </c>
      <c r="Q7" s="2">
        <v>1288</v>
      </c>
      <c r="R7" s="29"/>
    </row>
    <row r="8" spans="2:18" ht="18.75" x14ac:dyDescent="0.3">
      <c r="B8" s="8" t="s">
        <v>114</v>
      </c>
      <c r="C8" s="10">
        <f t="shared" ref="C8:Q8" si="0">SUM(C6:C7)</f>
        <v>2</v>
      </c>
      <c r="D8" s="10">
        <f t="shared" si="0"/>
        <v>13511</v>
      </c>
      <c r="E8" s="10">
        <f t="shared" si="0"/>
        <v>1228</v>
      </c>
      <c r="F8" s="10">
        <f t="shared" si="0"/>
        <v>1323</v>
      </c>
      <c r="G8" s="10">
        <f t="shared" si="0"/>
        <v>3911</v>
      </c>
      <c r="H8" s="10">
        <f t="shared" si="0"/>
        <v>6</v>
      </c>
      <c r="I8" s="10">
        <f t="shared" si="0"/>
        <v>47</v>
      </c>
      <c r="J8" s="10">
        <f t="shared" si="0"/>
        <v>23</v>
      </c>
      <c r="K8" s="13">
        <f t="shared" si="0"/>
        <v>1491.02</v>
      </c>
      <c r="L8" s="13">
        <f t="shared" si="0"/>
        <v>735.92000000000007</v>
      </c>
      <c r="M8" s="13">
        <f t="shared" si="0"/>
        <v>755.1</v>
      </c>
      <c r="N8" s="13">
        <f t="shared" si="0"/>
        <v>5523.0365000000002</v>
      </c>
      <c r="O8" s="10">
        <f t="shared" si="0"/>
        <v>991</v>
      </c>
      <c r="P8" s="10">
        <f t="shared" si="0"/>
        <v>2</v>
      </c>
      <c r="Q8" s="10">
        <f t="shared" si="0"/>
        <v>3205</v>
      </c>
    </row>
    <row r="13" spans="2:18" x14ac:dyDescent="0.25">
      <c r="B13" s="26" t="s">
        <v>132</v>
      </c>
      <c r="C13" s="65" t="s">
        <v>134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5" spans="2:18" ht="27" customHeight="1" x14ac:dyDescent="0.25">
      <c r="B15" s="59" t="s">
        <v>131</v>
      </c>
      <c r="C15" s="60" t="s">
        <v>130</v>
      </c>
      <c r="D15" s="61" t="s">
        <v>129</v>
      </c>
      <c r="E15" s="61"/>
      <c r="F15" s="61"/>
      <c r="G15" s="61" t="s">
        <v>128</v>
      </c>
      <c r="H15" s="60" t="s">
        <v>127</v>
      </c>
      <c r="I15" s="60" t="s">
        <v>126</v>
      </c>
      <c r="J15" s="60"/>
      <c r="K15" s="62" t="s">
        <v>125</v>
      </c>
      <c r="L15" s="63"/>
      <c r="M15" s="64"/>
      <c r="N15" s="60" t="s">
        <v>124</v>
      </c>
      <c r="O15" s="61" t="s">
        <v>123</v>
      </c>
      <c r="P15" s="61"/>
      <c r="Q15" s="61"/>
    </row>
    <row r="16" spans="2:18" ht="25.5" x14ac:dyDescent="0.25">
      <c r="B16" s="59"/>
      <c r="C16" s="60"/>
      <c r="D16" s="23" t="s">
        <v>114</v>
      </c>
      <c r="E16" s="25" t="s">
        <v>122</v>
      </c>
      <c r="F16" s="25" t="s">
        <v>121</v>
      </c>
      <c r="G16" s="61"/>
      <c r="H16" s="60"/>
      <c r="I16" s="23" t="s">
        <v>114</v>
      </c>
      <c r="J16" s="25" t="s">
        <v>120</v>
      </c>
      <c r="K16" s="25" t="s">
        <v>114</v>
      </c>
      <c r="L16" s="25" t="s">
        <v>119</v>
      </c>
      <c r="M16" s="24" t="s">
        <v>118</v>
      </c>
      <c r="N16" s="60"/>
      <c r="O16" s="23" t="s">
        <v>117</v>
      </c>
      <c r="P16" s="23" t="s">
        <v>116</v>
      </c>
      <c r="Q16" s="23" t="s">
        <v>115</v>
      </c>
    </row>
    <row r="17" spans="2:17" ht="15.75" x14ac:dyDescent="0.25">
      <c r="B17" s="1" t="s">
        <v>113</v>
      </c>
      <c r="C17" s="1">
        <v>6</v>
      </c>
      <c r="D17" s="1">
        <v>13698</v>
      </c>
      <c r="E17" s="1">
        <v>1028</v>
      </c>
      <c r="F17" s="1">
        <v>2322</v>
      </c>
      <c r="G17" s="1">
        <v>4601</v>
      </c>
      <c r="H17" s="1">
        <v>28</v>
      </c>
      <c r="I17" s="1">
        <v>116</v>
      </c>
      <c r="J17" s="1">
        <v>47</v>
      </c>
      <c r="K17" s="28">
        <v>6696.08</v>
      </c>
      <c r="L17" s="28">
        <v>1778.6999999999998</v>
      </c>
      <c r="M17" s="28">
        <v>4917.38</v>
      </c>
      <c r="N17" s="28">
        <v>54315.298900000002</v>
      </c>
      <c r="O17" s="1">
        <v>9711</v>
      </c>
      <c r="P17" s="1">
        <v>8514</v>
      </c>
      <c r="Q17" s="9">
        <v>19891</v>
      </c>
    </row>
    <row r="18" spans="2:17" ht="15.75" x14ac:dyDescent="0.25">
      <c r="B18" s="1" t="s">
        <v>112</v>
      </c>
      <c r="C18" s="1">
        <v>13</v>
      </c>
      <c r="D18" s="1">
        <v>30545</v>
      </c>
      <c r="E18" s="1">
        <v>2491</v>
      </c>
      <c r="F18" s="1">
        <v>4531</v>
      </c>
      <c r="G18" s="1">
        <v>9419</v>
      </c>
      <c r="H18" s="1">
        <v>47</v>
      </c>
      <c r="I18" s="1">
        <v>194</v>
      </c>
      <c r="J18" s="1">
        <v>82</v>
      </c>
      <c r="K18" s="28">
        <v>26865.179999999997</v>
      </c>
      <c r="L18" s="28">
        <v>13882.089999999998</v>
      </c>
      <c r="M18" s="28">
        <v>12983.09</v>
      </c>
      <c r="N18" s="28">
        <v>113543.62549999999</v>
      </c>
      <c r="O18" s="1">
        <v>45931</v>
      </c>
      <c r="P18" s="1">
        <v>27992</v>
      </c>
      <c r="Q18" s="9">
        <v>29525</v>
      </c>
    </row>
    <row r="19" spans="2:17" ht="15.75" x14ac:dyDescent="0.25">
      <c r="B19" s="1" t="s">
        <v>111</v>
      </c>
      <c r="C19" s="1">
        <v>4</v>
      </c>
      <c r="D19" s="1">
        <v>11175</v>
      </c>
      <c r="E19" s="1">
        <v>765</v>
      </c>
      <c r="F19" s="1">
        <v>2627</v>
      </c>
      <c r="G19" s="1">
        <v>4068</v>
      </c>
      <c r="H19" s="1">
        <v>27</v>
      </c>
      <c r="I19" s="1">
        <v>126</v>
      </c>
      <c r="J19" s="1">
        <v>60</v>
      </c>
      <c r="K19" s="28">
        <v>4490.17</v>
      </c>
      <c r="L19" s="28">
        <v>2303.19</v>
      </c>
      <c r="M19" s="28">
        <v>2186.98</v>
      </c>
      <c r="N19" s="28">
        <v>58405.212500000001</v>
      </c>
      <c r="O19" s="1">
        <v>20353</v>
      </c>
      <c r="P19" s="1">
        <v>31</v>
      </c>
      <c r="Q19" s="9">
        <v>20159</v>
      </c>
    </row>
    <row r="20" spans="2:17" ht="15.75" x14ac:dyDescent="0.25">
      <c r="B20" s="1" t="s">
        <v>110</v>
      </c>
      <c r="C20" s="1">
        <v>7</v>
      </c>
      <c r="D20" s="1">
        <v>29821</v>
      </c>
      <c r="E20" s="1">
        <v>2708</v>
      </c>
      <c r="F20" s="1">
        <v>3577</v>
      </c>
      <c r="G20" s="1">
        <v>8404</v>
      </c>
      <c r="H20" s="1">
        <v>25</v>
      </c>
      <c r="I20" s="1">
        <v>122</v>
      </c>
      <c r="J20" s="1">
        <v>57</v>
      </c>
      <c r="K20" s="28">
        <v>16148.56</v>
      </c>
      <c r="L20" s="28">
        <v>4726.18</v>
      </c>
      <c r="M20" s="28">
        <v>11422.38</v>
      </c>
      <c r="N20" s="28">
        <v>74760.72649999999</v>
      </c>
      <c r="O20" s="1">
        <v>39834</v>
      </c>
      <c r="P20" s="1">
        <v>14924</v>
      </c>
      <c r="Q20" s="9">
        <v>22943</v>
      </c>
    </row>
    <row r="21" spans="2:17" ht="15.75" x14ac:dyDescent="0.25">
      <c r="B21" s="1" t="s">
        <v>109</v>
      </c>
      <c r="C21" s="1">
        <v>9</v>
      </c>
      <c r="D21" s="1">
        <v>43211</v>
      </c>
      <c r="E21" s="1">
        <v>3809</v>
      </c>
      <c r="F21" s="1">
        <v>5270</v>
      </c>
      <c r="G21" s="1">
        <v>12765</v>
      </c>
      <c r="H21" s="1">
        <v>50</v>
      </c>
      <c r="I21" s="1">
        <v>290</v>
      </c>
      <c r="J21" s="1">
        <v>128</v>
      </c>
      <c r="K21" s="28">
        <v>25107.89</v>
      </c>
      <c r="L21" s="28">
        <v>20039.88</v>
      </c>
      <c r="M21" s="28">
        <v>5068.0099999999993</v>
      </c>
      <c r="N21" s="28">
        <v>110332.58009999999</v>
      </c>
      <c r="O21" s="1">
        <v>117339</v>
      </c>
      <c r="P21" s="1">
        <v>12510</v>
      </c>
      <c r="Q21" s="9">
        <v>37528</v>
      </c>
    </row>
    <row r="22" spans="2:17" ht="15.75" x14ac:dyDescent="0.25">
      <c r="B22" s="1" t="s">
        <v>108</v>
      </c>
      <c r="C22" s="1">
        <v>6</v>
      </c>
      <c r="D22" s="1">
        <v>43008</v>
      </c>
      <c r="E22" s="1">
        <v>4132</v>
      </c>
      <c r="F22" s="1">
        <v>5000</v>
      </c>
      <c r="G22" s="1">
        <v>12120</v>
      </c>
      <c r="H22" s="1">
        <v>39</v>
      </c>
      <c r="I22" s="1">
        <v>232</v>
      </c>
      <c r="J22" s="1">
        <v>103</v>
      </c>
      <c r="K22" s="28">
        <v>12937.75</v>
      </c>
      <c r="L22" s="28">
        <v>7024.58</v>
      </c>
      <c r="M22" s="28">
        <v>5913.17</v>
      </c>
      <c r="N22" s="28">
        <v>113960.7822</v>
      </c>
      <c r="O22" s="1">
        <v>94464</v>
      </c>
      <c r="P22" s="1">
        <v>8614</v>
      </c>
      <c r="Q22" s="9">
        <v>32634</v>
      </c>
    </row>
    <row r="23" spans="2:17" ht="15.75" x14ac:dyDescent="0.25">
      <c r="B23" s="1" t="s">
        <v>107</v>
      </c>
      <c r="C23" s="1">
        <v>12</v>
      </c>
      <c r="D23" s="1">
        <v>94049</v>
      </c>
      <c r="E23" s="1">
        <v>8153</v>
      </c>
      <c r="F23" s="1">
        <v>10536</v>
      </c>
      <c r="G23" s="1">
        <v>27567</v>
      </c>
      <c r="H23" s="1">
        <v>49</v>
      </c>
      <c r="I23" s="1">
        <v>297</v>
      </c>
      <c r="J23" s="1">
        <v>139</v>
      </c>
      <c r="K23" s="28">
        <v>19202.439999999995</v>
      </c>
      <c r="L23" s="28">
        <v>12892.380000000001</v>
      </c>
      <c r="M23" s="28">
        <v>6310.06</v>
      </c>
      <c r="N23" s="28">
        <v>96950.343400000012</v>
      </c>
      <c r="O23" s="1">
        <v>47942</v>
      </c>
      <c r="P23" s="1">
        <v>857</v>
      </c>
      <c r="Q23" s="9">
        <v>36731</v>
      </c>
    </row>
    <row r="24" spans="2:17" ht="15.75" x14ac:dyDescent="0.25">
      <c r="B24" s="8" t="s">
        <v>114</v>
      </c>
      <c r="C24" s="6">
        <f t="shared" ref="C24:Q24" si="1">SUM(C17:C23)</f>
        <v>57</v>
      </c>
      <c r="D24" s="6">
        <f t="shared" si="1"/>
        <v>265507</v>
      </c>
      <c r="E24" s="6">
        <f t="shared" si="1"/>
        <v>23086</v>
      </c>
      <c r="F24" s="6">
        <f t="shared" si="1"/>
        <v>33863</v>
      </c>
      <c r="G24" s="6">
        <f t="shared" si="1"/>
        <v>78944</v>
      </c>
      <c r="H24" s="6">
        <f t="shared" si="1"/>
        <v>265</v>
      </c>
      <c r="I24" s="6">
        <f t="shared" si="1"/>
        <v>1377</v>
      </c>
      <c r="J24" s="6">
        <f t="shared" si="1"/>
        <v>616</v>
      </c>
      <c r="K24" s="7">
        <f t="shared" si="1"/>
        <v>111448.06999999998</v>
      </c>
      <c r="L24" s="7">
        <f t="shared" si="1"/>
        <v>62647</v>
      </c>
      <c r="M24" s="7">
        <f t="shared" si="1"/>
        <v>48801.07</v>
      </c>
      <c r="N24" s="7">
        <f t="shared" si="1"/>
        <v>622268.56909999996</v>
      </c>
      <c r="O24" s="6">
        <f t="shared" si="1"/>
        <v>375574</v>
      </c>
      <c r="P24" s="6">
        <f t="shared" si="1"/>
        <v>73442</v>
      </c>
      <c r="Q24" s="6">
        <f t="shared" si="1"/>
        <v>199411</v>
      </c>
    </row>
    <row r="29" spans="2:17" x14ac:dyDescent="0.25">
      <c r="B29" s="26" t="s">
        <v>132</v>
      </c>
      <c r="C29" s="58" t="s">
        <v>133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1" spans="2:17" ht="25.5" customHeight="1" x14ac:dyDescent="0.25">
      <c r="B31" s="59" t="s">
        <v>131</v>
      </c>
      <c r="C31" s="60" t="s">
        <v>130</v>
      </c>
      <c r="D31" s="61" t="s">
        <v>129</v>
      </c>
      <c r="E31" s="61"/>
      <c r="F31" s="61"/>
      <c r="G31" s="61" t="s">
        <v>128</v>
      </c>
      <c r="H31" s="60" t="s">
        <v>127</v>
      </c>
      <c r="I31" s="60" t="s">
        <v>126</v>
      </c>
      <c r="J31" s="60"/>
      <c r="K31" s="62" t="s">
        <v>125</v>
      </c>
      <c r="L31" s="63"/>
      <c r="M31" s="64"/>
      <c r="N31" s="60" t="s">
        <v>124</v>
      </c>
      <c r="O31" s="61" t="s">
        <v>123</v>
      </c>
      <c r="P31" s="61"/>
      <c r="Q31" s="61"/>
    </row>
    <row r="32" spans="2:17" ht="35.25" customHeight="1" x14ac:dyDescent="0.25">
      <c r="B32" s="59"/>
      <c r="C32" s="60"/>
      <c r="D32" s="23" t="s">
        <v>114</v>
      </c>
      <c r="E32" s="25" t="s">
        <v>122</v>
      </c>
      <c r="F32" s="25" t="s">
        <v>121</v>
      </c>
      <c r="G32" s="61"/>
      <c r="H32" s="60"/>
      <c r="I32" s="23" t="s">
        <v>114</v>
      </c>
      <c r="J32" s="25" t="s">
        <v>120</v>
      </c>
      <c r="K32" s="25" t="s">
        <v>114</v>
      </c>
      <c r="L32" s="25" t="s">
        <v>119</v>
      </c>
      <c r="M32" s="24" t="s">
        <v>118</v>
      </c>
      <c r="N32" s="60"/>
      <c r="O32" s="23" t="s">
        <v>117</v>
      </c>
      <c r="P32" s="23" t="s">
        <v>116</v>
      </c>
      <c r="Q32" s="23" t="s">
        <v>115</v>
      </c>
    </row>
    <row r="33" spans="2:17" ht="18.75" x14ac:dyDescent="0.3">
      <c r="B33" s="2" t="s">
        <v>113</v>
      </c>
      <c r="C33" s="14">
        <v>2</v>
      </c>
      <c r="D33" s="14">
        <v>2439</v>
      </c>
      <c r="E33" s="14">
        <v>212</v>
      </c>
      <c r="F33" s="14">
        <v>373</v>
      </c>
      <c r="G33" s="14">
        <v>782</v>
      </c>
      <c r="H33" s="14">
        <v>5</v>
      </c>
      <c r="I33" s="14">
        <v>13</v>
      </c>
      <c r="J33" s="14">
        <v>5</v>
      </c>
      <c r="K33" s="15">
        <v>65.400000000000006</v>
      </c>
      <c r="L33" s="15">
        <v>6.75</v>
      </c>
      <c r="M33" s="15">
        <v>58.65</v>
      </c>
      <c r="N33" s="15">
        <v>5.3635000000000002</v>
      </c>
      <c r="O33" s="14">
        <v>1054</v>
      </c>
      <c r="P33" s="14">
        <v>0</v>
      </c>
      <c r="Q33" s="14">
        <v>1766</v>
      </c>
    </row>
    <row r="34" spans="2:17" ht="18.75" x14ac:dyDescent="0.3">
      <c r="B34" s="2" t="s">
        <v>112</v>
      </c>
      <c r="C34" s="14">
        <v>7</v>
      </c>
      <c r="D34" s="14">
        <v>20186</v>
      </c>
      <c r="E34" s="14">
        <v>1757</v>
      </c>
      <c r="F34" s="14">
        <v>2818</v>
      </c>
      <c r="G34" s="14">
        <v>6399</v>
      </c>
      <c r="H34" s="14">
        <v>26</v>
      </c>
      <c r="I34" s="14">
        <v>130</v>
      </c>
      <c r="J34" s="14">
        <v>52</v>
      </c>
      <c r="K34" s="15">
        <v>9168.85</v>
      </c>
      <c r="L34" s="15">
        <v>2347.81</v>
      </c>
      <c r="M34" s="15">
        <v>6821.04</v>
      </c>
      <c r="N34" s="15">
        <v>85875.307400000005</v>
      </c>
      <c r="O34" s="14">
        <v>33189</v>
      </c>
      <c r="P34" s="14">
        <v>142481</v>
      </c>
      <c r="Q34" s="14">
        <v>23036</v>
      </c>
    </row>
    <row r="35" spans="2:17" ht="18.75" x14ac:dyDescent="0.3">
      <c r="B35" s="2" t="s">
        <v>111</v>
      </c>
      <c r="C35" s="14">
        <v>3</v>
      </c>
      <c r="D35" s="14">
        <v>10988</v>
      </c>
      <c r="E35" s="14">
        <v>1071</v>
      </c>
      <c r="F35" s="14">
        <v>1603</v>
      </c>
      <c r="G35" s="14">
        <v>3453</v>
      </c>
      <c r="H35" s="14">
        <v>13</v>
      </c>
      <c r="I35" s="14">
        <v>75</v>
      </c>
      <c r="J35" s="14">
        <v>35</v>
      </c>
      <c r="K35" s="15">
        <v>13057.68</v>
      </c>
      <c r="L35" s="15">
        <v>8867.41</v>
      </c>
      <c r="M35" s="15">
        <v>4190.2700000000004</v>
      </c>
      <c r="N35" s="15">
        <v>13567.9357</v>
      </c>
      <c r="O35" s="14">
        <v>8391</v>
      </c>
      <c r="P35" s="14">
        <v>20</v>
      </c>
      <c r="Q35" s="14">
        <v>8956</v>
      </c>
    </row>
    <row r="36" spans="2:17" ht="18.75" x14ac:dyDescent="0.3">
      <c r="B36" s="2" t="s">
        <v>110</v>
      </c>
      <c r="C36" s="14">
        <v>10</v>
      </c>
      <c r="D36" s="14">
        <v>81823</v>
      </c>
      <c r="E36" s="14">
        <v>7276</v>
      </c>
      <c r="F36" s="14">
        <v>9274</v>
      </c>
      <c r="G36" s="14">
        <v>23132</v>
      </c>
      <c r="H36" s="14">
        <v>52</v>
      </c>
      <c r="I36" s="14">
        <v>325</v>
      </c>
      <c r="J36" s="14">
        <v>155</v>
      </c>
      <c r="K36" s="15">
        <v>60063.39</v>
      </c>
      <c r="L36" s="15">
        <v>34822.6</v>
      </c>
      <c r="M36" s="15">
        <v>25240.79</v>
      </c>
      <c r="N36" s="15">
        <v>110022.01824399999</v>
      </c>
      <c r="O36" s="14">
        <v>61977</v>
      </c>
      <c r="P36" s="14">
        <v>2712</v>
      </c>
      <c r="Q36" s="14">
        <v>46409</v>
      </c>
    </row>
    <row r="37" spans="2:17" ht="18.75" x14ac:dyDescent="0.3">
      <c r="B37" s="2" t="s">
        <v>109</v>
      </c>
      <c r="C37" s="14">
        <v>3</v>
      </c>
      <c r="D37" s="14">
        <v>9438</v>
      </c>
      <c r="E37" s="14">
        <v>849</v>
      </c>
      <c r="F37" s="14">
        <v>1470</v>
      </c>
      <c r="G37" s="14">
        <v>3179</v>
      </c>
      <c r="H37" s="14">
        <v>14</v>
      </c>
      <c r="I37" s="14">
        <v>71</v>
      </c>
      <c r="J37" s="14">
        <v>31</v>
      </c>
      <c r="K37" s="15">
        <v>9274.76</v>
      </c>
      <c r="L37" s="15">
        <v>6179</v>
      </c>
      <c r="M37" s="15">
        <v>3095.76</v>
      </c>
      <c r="N37" s="15">
        <v>35756.736700000001</v>
      </c>
      <c r="O37" s="14">
        <v>23246</v>
      </c>
      <c r="P37" s="14">
        <v>452</v>
      </c>
      <c r="Q37" s="14">
        <v>10542</v>
      </c>
    </row>
    <row r="38" spans="2:17" ht="18.75" x14ac:dyDescent="0.3">
      <c r="B38" s="2" t="s">
        <v>107</v>
      </c>
      <c r="C38" s="17">
        <v>1</v>
      </c>
      <c r="D38" s="14">
        <v>2886</v>
      </c>
      <c r="E38" s="14">
        <v>198</v>
      </c>
      <c r="F38" s="14">
        <v>483</v>
      </c>
      <c r="G38" s="14">
        <v>1079</v>
      </c>
      <c r="H38" s="14">
        <v>6</v>
      </c>
      <c r="I38" s="14">
        <v>32</v>
      </c>
      <c r="J38" s="14">
        <v>15</v>
      </c>
      <c r="K38" s="15">
        <v>2174.2399999999998</v>
      </c>
      <c r="L38" s="15">
        <v>1338.92</v>
      </c>
      <c r="M38" s="15">
        <v>835.32</v>
      </c>
      <c r="N38" s="15">
        <v>9317.08</v>
      </c>
      <c r="O38" s="14">
        <v>1339</v>
      </c>
      <c r="P38" s="14">
        <v>4</v>
      </c>
      <c r="Q38" s="14">
        <v>4889</v>
      </c>
    </row>
    <row r="39" spans="2:17" ht="18.75" x14ac:dyDescent="0.3">
      <c r="B39" s="8" t="s">
        <v>114</v>
      </c>
      <c r="C39" s="10">
        <f t="shared" ref="C39:Q39" si="2">SUM(C33:C38)</f>
        <v>26</v>
      </c>
      <c r="D39" s="10">
        <f t="shared" si="2"/>
        <v>127760</v>
      </c>
      <c r="E39" s="10">
        <f t="shared" si="2"/>
        <v>11363</v>
      </c>
      <c r="F39" s="10">
        <f t="shared" si="2"/>
        <v>16021</v>
      </c>
      <c r="G39" s="10">
        <f t="shared" si="2"/>
        <v>38024</v>
      </c>
      <c r="H39" s="10">
        <f t="shared" si="2"/>
        <v>116</v>
      </c>
      <c r="I39" s="10">
        <f t="shared" si="2"/>
        <v>646</v>
      </c>
      <c r="J39" s="10">
        <f t="shared" si="2"/>
        <v>293</v>
      </c>
      <c r="K39" s="13">
        <f t="shared" si="2"/>
        <v>93804.32</v>
      </c>
      <c r="L39" s="13">
        <f t="shared" si="2"/>
        <v>53562.49</v>
      </c>
      <c r="M39" s="13">
        <f t="shared" si="2"/>
        <v>40241.83</v>
      </c>
      <c r="N39" s="13">
        <f t="shared" si="2"/>
        <v>254544.441544</v>
      </c>
      <c r="O39" s="10">
        <f t="shared" si="2"/>
        <v>129196</v>
      </c>
      <c r="P39" s="10">
        <f t="shared" si="2"/>
        <v>145669</v>
      </c>
      <c r="Q39" s="10">
        <f t="shared" si="2"/>
        <v>95598</v>
      </c>
    </row>
  </sheetData>
  <mergeCells count="30">
    <mergeCell ref="C2:Q2"/>
    <mergeCell ref="B4:B5"/>
    <mergeCell ref="C4:C5"/>
    <mergeCell ref="D4:F4"/>
    <mergeCell ref="G4:G5"/>
    <mergeCell ref="H4:H5"/>
    <mergeCell ref="I4:J4"/>
    <mergeCell ref="K4:M4"/>
    <mergeCell ref="N4:N5"/>
    <mergeCell ref="O4:Q4"/>
    <mergeCell ref="C13:Q13"/>
    <mergeCell ref="B15:B16"/>
    <mergeCell ref="C15:C16"/>
    <mergeCell ref="D15:F15"/>
    <mergeCell ref="G15:G16"/>
    <mergeCell ref="H15:H16"/>
    <mergeCell ref="I15:J15"/>
    <mergeCell ref="K15:M15"/>
    <mergeCell ref="N15:N16"/>
    <mergeCell ref="O15:Q15"/>
    <mergeCell ref="C29:Q29"/>
    <mergeCell ref="B31:B32"/>
    <mergeCell ref="C31:C32"/>
    <mergeCell ref="D31:F31"/>
    <mergeCell ref="G31:G32"/>
    <mergeCell ref="H31:H32"/>
    <mergeCell ref="I31:J31"/>
    <mergeCell ref="K31:M31"/>
    <mergeCell ref="N31:N32"/>
    <mergeCell ref="O31:Q31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06E4F-52ED-4614-99CA-05DB614770A7}">
  <dimension ref="D1:U38"/>
  <sheetViews>
    <sheetView zoomScale="70" zoomScaleNormal="70" workbookViewId="0">
      <selection activeCell="AK25" sqref="AK25"/>
    </sheetView>
  </sheetViews>
  <sheetFormatPr baseColWidth="10" defaultRowHeight="15" x14ac:dyDescent="0.25"/>
  <cols>
    <col min="3" max="3" width="6.140625" customWidth="1"/>
    <col min="4" max="4" width="14.140625" customWidth="1"/>
    <col min="5" max="5" width="9" customWidth="1"/>
    <col min="6" max="6" width="8.28515625" customWidth="1"/>
    <col min="7" max="7" width="9.28515625" customWidth="1"/>
    <col min="8" max="8" width="9" customWidth="1"/>
    <col min="9" max="9" width="9.28515625" customWidth="1"/>
    <col min="10" max="10" width="7.5703125" customWidth="1"/>
    <col min="11" max="11" width="7.140625" customWidth="1"/>
    <col min="12" max="12" width="10.28515625" customWidth="1"/>
    <col min="13" max="13" width="9.7109375" customWidth="1"/>
    <col min="14" max="14" width="10" customWidth="1"/>
    <col min="15" max="15" width="9.5703125" customWidth="1"/>
    <col min="16" max="16" width="10.7109375" customWidth="1"/>
    <col min="17" max="17" width="8.7109375" customWidth="1"/>
    <col min="18" max="18" width="10.42578125" customWidth="1"/>
    <col min="19" max="21" width="14.85546875" customWidth="1"/>
    <col min="23" max="23" width="15.5703125" customWidth="1"/>
    <col min="40" max="40" width="15.140625" customWidth="1"/>
    <col min="41" max="41" width="16.7109375" customWidth="1"/>
    <col min="58" max="58" width="16" customWidth="1"/>
  </cols>
  <sheetData>
    <row r="1" spans="4:21" ht="15.75" x14ac:dyDescent="0.25">
      <c r="T1" s="31"/>
      <c r="U1" s="4"/>
    </row>
    <row r="2" spans="4:21" ht="15.75" x14ac:dyDescent="0.25">
      <c r="D2" s="27" t="s">
        <v>132</v>
      </c>
      <c r="E2" s="66" t="s">
        <v>135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31"/>
      <c r="U2" s="4"/>
    </row>
    <row r="3" spans="4:21" ht="3" customHeight="1" x14ac:dyDescent="0.25">
      <c r="T3" s="31"/>
      <c r="U3" s="4"/>
    </row>
    <row r="4" spans="4:21" ht="25.5" customHeight="1" x14ac:dyDescent="0.25">
      <c r="D4" s="59" t="s">
        <v>131</v>
      </c>
      <c r="E4" s="60" t="s">
        <v>130</v>
      </c>
      <c r="F4" s="61" t="s">
        <v>129</v>
      </c>
      <c r="G4" s="61"/>
      <c r="H4" s="61"/>
      <c r="I4" s="61" t="s">
        <v>128</v>
      </c>
      <c r="J4" s="60" t="s">
        <v>127</v>
      </c>
      <c r="K4" s="60" t="s">
        <v>126</v>
      </c>
      <c r="L4" s="60"/>
      <c r="M4" s="62" t="s">
        <v>138</v>
      </c>
      <c r="N4" s="63"/>
      <c r="O4" s="64"/>
      <c r="P4" s="60" t="s">
        <v>124</v>
      </c>
      <c r="Q4" s="61" t="s">
        <v>123</v>
      </c>
      <c r="R4" s="61"/>
      <c r="S4" s="61"/>
      <c r="T4" s="31"/>
      <c r="U4" s="4"/>
    </row>
    <row r="5" spans="4:21" ht="25.5" x14ac:dyDescent="0.25">
      <c r="D5" s="59"/>
      <c r="E5" s="60"/>
      <c r="F5" s="23" t="s">
        <v>114</v>
      </c>
      <c r="G5" s="25" t="s">
        <v>122</v>
      </c>
      <c r="H5" s="25" t="s">
        <v>121</v>
      </c>
      <c r="I5" s="61"/>
      <c r="J5" s="60"/>
      <c r="K5" s="23" t="s">
        <v>114</v>
      </c>
      <c r="L5" s="25" t="s">
        <v>120</v>
      </c>
      <c r="M5" s="25" t="s">
        <v>114</v>
      </c>
      <c r="N5" s="25" t="s">
        <v>119</v>
      </c>
      <c r="O5" s="24" t="s">
        <v>118</v>
      </c>
      <c r="P5" s="60"/>
      <c r="Q5" s="23" t="s">
        <v>117</v>
      </c>
      <c r="R5" s="23" t="s">
        <v>116</v>
      </c>
      <c r="S5" s="23" t="s">
        <v>115</v>
      </c>
      <c r="T5" s="31"/>
      <c r="U5" s="4"/>
    </row>
    <row r="6" spans="4:21" ht="15.75" x14ac:dyDescent="0.25">
      <c r="D6" s="1" t="s">
        <v>112</v>
      </c>
      <c r="E6" s="9">
        <v>1</v>
      </c>
      <c r="F6" s="9">
        <v>1711</v>
      </c>
      <c r="G6" s="9">
        <v>123</v>
      </c>
      <c r="H6" s="9">
        <v>363</v>
      </c>
      <c r="I6" s="9">
        <v>662</v>
      </c>
      <c r="J6" s="9">
        <v>5</v>
      </c>
      <c r="K6" s="9">
        <v>14</v>
      </c>
      <c r="L6" s="9">
        <v>5</v>
      </c>
      <c r="M6" s="5">
        <v>423.62</v>
      </c>
      <c r="N6" s="5">
        <v>42.41</v>
      </c>
      <c r="O6" s="5">
        <v>381.21</v>
      </c>
      <c r="P6" s="5">
        <v>19892.351699999999</v>
      </c>
      <c r="Q6" s="9">
        <v>5455</v>
      </c>
      <c r="R6" s="9">
        <v>15862</v>
      </c>
      <c r="S6" s="9">
        <v>6453</v>
      </c>
      <c r="T6" s="31"/>
      <c r="U6" s="4"/>
    </row>
    <row r="7" spans="4:21" ht="15.75" x14ac:dyDescent="0.25">
      <c r="D7" s="1" t="s">
        <v>107</v>
      </c>
      <c r="E7" s="9">
        <v>2</v>
      </c>
      <c r="F7" s="9">
        <v>11719</v>
      </c>
      <c r="G7" s="9">
        <v>1012</v>
      </c>
      <c r="H7" s="9">
        <v>1094</v>
      </c>
      <c r="I7" s="9">
        <v>3413</v>
      </c>
      <c r="J7" s="9">
        <v>4</v>
      </c>
      <c r="K7" s="9">
        <v>28</v>
      </c>
      <c r="L7" s="9">
        <v>15</v>
      </c>
      <c r="M7" s="5">
        <v>589.79999999999995</v>
      </c>
      <c r="N7" s="5">
        <v>186.97</v>
      </c>
      <c r="O7" s="5">
        <v>402.83000000000004</v>
      </c>
      <c r="P7" s="5">
        <v>5768.5992999999999</v>
      </c>
      <c r="Q7" s="9">
        <v>5445</v>
      </c>
      <c r="R7" s="9">
        <v>493</v>
      </c>
      <c r="S7" s="9">
        <v>2946</v>
      </c>
      <c r="T7" s="31"/>
      <c r="U7" s="4"/>
    </row>
    <row r="8" spans="4:21" ht="15.75" x14ac:dyDescent="0.25">
      <c r="D8" s="8" t="s">
        <v>114</v>
      </c>
      <c r="E8" s="6">
        <f t="shared" ref="E8:S8" si="0">SUM(E6:E7)</f>
        <v>3</v>
      </c>
      <c r="F8" s="6">
        <f t="shared" si="0"/>
        <v>13430</v>
      </c>
      <c r="G8" s="6">
        <f t="shared" si="0"/>
        <v>1135</v>
      </c>
      <c r="H8" s="6">
        <f t="shared" si="0"/>
        <v>1457</v>
      </c>
      <c r="I8" s="6">
        <f t="shared" si="0"/>
        <v>4075</v>
      </c>
      <c r="J8" s="6">
        <f t="shared" si="0"/>
        <v>9</v>
      </c>
      <c r="K8" s="6">
        <f t="shared" si="0"/>
        <v>42</v>
      </c>
      <c r="L8" s="6">
        <f t="shared" si="0"/>
        <v>20</v>
      </c>
      <c r="M8" s="7">
        <f t="shared" si="0"/>
        <v>1013.42</v>
      </c>
      <c r="N8" s="7">
        <f t="shared" si="0"/>
        <v>229.38</v>
      </c>
      <c r="O8" s="7">
        <f t="shared" si="0"/>
        <v>784.04</v>
      </c>
      <c r="P8" s="7">
        <f t="shared" si="0"/>
        <v>25660.951000000001</v>
      </c>
      <c r="Q8" s="6">
        <f t="shared" si="0"/>
        <v>10900</v>
      </c>
      <c r="R8" s="6">
        <f t="shared" si="0"/>
        <v>16355</v>
      </c>
      <c r="S8" s="6">
        <f t="shared" si="0"/>
        <v>9399</v>
      </c>
      <c r="T8" s="31"/>
      <c r="U8" s="3"/>
    </row>
    <row r="13" spans="4:21" x14ac:dyDescent="0.25">
      <c r="D13" s="26" t="s">
        <v>132</v>
      </c>
      <c r="E13" s="65" t="s">
        <v>134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</row>
    <row r="15" spans="4:21" x14ac:dyDescent="0.25">
      <c r="D15" s="59" t="s">
        <v>131</v>
      </c>
      <c r="E15" s="60" t="s">
        <v>130</v>
      </c>
      <c r="F15" s="61" t="s">
        <v>129</v>
      </c>
      <c r="G15" s="61"/>
      <c r="H15" s="61"/>
      <c r="I15" s="61" t="s">
        <v>128</v>
      </c>
      <c r="J15" s="60" t="s">
        <v>127</v>
      </c>
      <c r="K15" s="60" t="s">
        <v>126</v>
      </c>
      <c r="L15" s="60"/>
      <c r="M15" s="62" t="s">
        <v>138</v>
      </c>
      <c r="N15" s="63"/>
      <c r="O15" s="64"/>
      <c r="P15" s="60" t="s">
        <v>136</v>
      </c>
      <c r="Q15" s="61" t="s">
        <v>123</v>
      </c>
      <c r="R15" s="61"/>
      <c r="S15" s="61"/>
    </row>
    <row r="16" spans="4:21" ht="25.5" x14ac:dyDescent="0.25">
      <c r="D16" s="59"/>
      <c r="E16" s="60"/>
      <c r="F16" s="23" t="s">
        <v>114</v>
      </c>
      <c r="G16" s="25" t="s">
        <v>122</v>
      </c>
      <c r="H16" s="25" t="s">
        <v>121</v>
      </c>
      <c r="I16" s="61"/>
      <c r="J16" s="60"/>
      <c r="K16" s="23" t="s">
        <v>114</v>
      </c>
      <c r="L16" s="25" t="s">
        <v>120</v>
      </c>
      <c r="M16" s="25" t="s">
        <v>114</v>
      </c>
      <c r="N16" s="25" t="s">
        <v>119</v>
      </c>
      <c r="O16" s="24" t="s">
        <v>118</v>
      </c>
      <c r="P16" s="60"/>
      <c r="Q16" s="23" t="s">
        <v>117</v>
      </c>
      <c r="R16" s="23" t="s">
        <v>116</v>
      </c>
      <c r="S16" s="23" t="s">
        <v>115</v>
      </c>
    </row>
    <row r="17" spans="4:19" ht="15.75" x14ac:dyDescent="0.25">
      <c r="D17" s="1" t="s">
        <v>113</v>
      </c>
      <c r="E17" s="9">
        <v>8</v>
      </c>
      <c r="F17" s="9">
        <v>17059</v>
      </c>
      <c r="G17" s="9">
        <v>1341</v>
      </c>
      <c r="H17" s="9">
        <v>2884</v>
      </c>
      <c r="I17" s="9">
        <v>5704</v>
      </c>
      <c r="J17" s="9">
        <v>33</v>
      </c>
      <c r="K17" s="9">
        <v>145</v>
      </c>
      <c r="L17" s="9">
        <v>59</v>
      </c>
      <c r="M17" s="5">
        <v>7788.6100000000006</v>
      </c>
      <c r="N17" s="5">
        <v>2368.27</v>
      </c>
      <c r="O17" s="5">
        <v>5420.3400000000011</v>
      </c>
      <c r="P17" s="5">
        <v>59529.432400000005</v>
      </c>
      <c r="Q17" s="9">
        <v>11588</v>
      </c>
      <c r="R17" s="9">
        <v>8515</v>
      </c>
      <c r="S17" s="9">
        <v>23574</v>
      </c>
    </row>
    <row r="18" spans="4:19" ht="15.75" x14ac:dyDescent="0.25">
      <c r="D18" s="1" t="s">
        <v>112</v>
      </c>
      <c r="E18" s="9">
        <v>17</v>
      </c>
      <c r="F18" s="9">
        <v>37769</v>
      </c>
      <c r="G18" s="9">
        <v>3057</v>
      </c>
      <c r="H18" s="9">
        <v>5582</v>
      </c>
      <c r="I18" s="9">
        <v>11845</v>
      </c>
      <c r="J18" s="9">
        <v>61</v>
      </c>
      <c r="K18" s="9">
        <v>258</v>
      </c>
      <c r="L18" s="9">
        <v>103</v>
      </c>
      <c r="M18" s="5">
        <v>34221.86</v>
      </c>
      <c r="N18" s="5">
        <v>15776.470000000001</v>
      </c>
      <c r="O18" s="5">
        <v>18445.390000000003</v>
      </c>
      <c r="P18" s="5">
        <v>173001.37030000004</v>
      </c>
      <c r="Q18" s="9">
        <v>61017</v>
      </c>
      <c r="R18" s="9">
        <v>147947</v>
      </c>
      <c r="S18" s="9">
        <v>40928</v>
      </c>
    </row>
    <row r="19" spans="4:19" ht="15.75" x14ac:dyDescent="0.25">
      <c r="D19" s="1" t="s">
        <v>111</v>
      </c>
      <c r="E19" s="9">
        <v>7</v>
      </c>
      <c r="F19" s="9">
        <v>22163</v>
      </c>
      <c r="G19" s="9">
        <v>1836</v>
      </c>
      <c r="H19" s="9">
        <v>4230</v>
      </c>
      <c r="I19" s="9">
        <v>7521</v>
      </c>
      <c r="J19" s="9">
        <v>40</v>
      </c>
      <c r="K19" s="9">
        <v>201</v>
      </c>
      <c r="L19" s="9">
        <v>95</v>
      </c>
      <c r="M19" s="5">
        <v>17547.849999999999</v>
      </c>
      <c r="N19" s="5">
        <v>11170.6</v>
      </c>
      <c r="O19" s="5">
        <v>6377.25</v>
      </c>
      <c r="P19" s="5">
        <v>71973.148200000011</v>
      </c>
      <c r="Q19" s="9">
        <v>28744</v>
      </c>
      <c r="R19" s="9">
        <v>51</v>
      </c>
      <c r="S19" s="9">
        <v>29115</v>
      </c>
    </row>
    <row r="20" spans="4:19" ht="15.75" x14ac:dyDescent="0.25">
      <c r="D20" s="1" t="s">
        <v>110</v>
      </c>
      <c r="E20" s="9">
        <v>14</v>
      </c>
      <c r="F20" s="9">
        <v>58385</v>
      </c>
      <c r="G20" s="9">
        <v>5210</v>
      </c>
      <c r="H20" s="9">
        <v>7475</v>
      </c>
      <c r="I20" s="9">
        <v>16940</v>
      </c>
      <c r="J20" s="9">
        <v>57</v>
      </c>
      <c r="K20" s="9">
        <v>304</v>
      </c>
      <c r="L20" s="9">
        <v>139</v>
      </c>
      <c r="M20" s="5">
        <v>31837.790000000008</v>
      </c>
      <c r="N20" s="5">
        <v>13382.980000000001</v>
      </c>
      <c r="O20" s="5">
        <v>18454.810000000001</v>
      </c>
      <c r="P20" s="5">
        <v>127029.48699999998</v>
      </c>
      <c r="Q20" s="9">
        <v>66959</v>
      </c>
      <c r="R20" s="9">
        <v>17605</v>
      </c>
      <c r="S20" s="9">
        <v>47289</v>
      </c>
    </row>
    <row r="21" spans="4:19" ht="15.75" x14ac:dyDescent="0.25">
      <c r="D21" s="1" t="s">
        <v>109</v>
      </c>
      <c r="E21" s="9">
        <v>11</v>
      </c>
      <c r="F21" s="9">
        <v>50377</v>
      </c>
      <c r="G21" s="9">
        <v>4497</v>
      </c>
      <c r="H21" s="9">
        <v>6190</v>
      </c>
      <c r="I21" s="9">
        <v>15112</v>
      </c>
      <c r="J21" s="9">
        <v>60</v>
      </c>
      <c r="K21" s="9">
        <v>345</v>
      </c>
      <c r="L21" s="9">
        <v>153</v>
      </c>
      <c r="M21" s="5">
        <v>32024.560000000001</v>
      </c>
      <c r="N21" s="5">
        <v>25577.900000000005</v>
      </c>
      <c r="O21" s="5">
        <v>6446.6600000000008</v>
      </c>
      <c r="P21" s="5">
        <v>143267.48830000003</v>
      </c>
      <c r="Q21" s="9">
        <v>138832</v>
      </c>
      <c r="R21" s="9">
        <v>12962</v>
      </c>
      <c r="S21" s="9">
        <v>45350</v>
      </c>
    </row>
    <row r="22" spans="4:19" ht="15.75" x14ac:dyDescent="0.25">
      <c r="D22" s="1" t="s">
        <v>108</v>
      </c>
      <c r="E22" s="9">
        <v>6</v>
      </c>
      <c r="F22" s="9">
        <v>43008</v>
      </c>
      <c r="G22" s="9">
        <v>4132</v>
      </c>
      <c r="H22" s="9">
        <v>5000</v>
      </c>
      <c r="I22" s="9">
        <v>12120</v>
      </c>
      <c r="J22" s="9">
        <v>39</v>
      </c>
      <c r="K22" s="9">
        <v>232</v>
      </c>
      <c r="L22" s="9">
        <v>103</v>
      </c>
      <c r="M22" s="5">
        <v>12937.75</v>
      </c>
      <c r="N22" s="5">
        <v>7024.58</v>
      </c>
      <c r="O22" s="5">
        <v>5913.17</v>
      </c>
      <c r="P22" s="5">
        <v>113960.7822</v>
      </c>
      <c r="Q22" s="9">
        <v>94464</v>
      </c>
      <c r="R22" s="9">
        <v>8614</v>
      </c>
      <c r="S22" s="9">
        <v>32634</v>
      </c>
    </row>
    <row r="23" spans="4:19" ht="15.75" x14ac:dyDescent="0.25">
      <c r="D23" s="1" t="s">
        <v>107</v>
      </c>
      <c r="E23" s="9">
        <v>12</v>
      </c>
      <c r="F23" s="9">
        <v>96077</v>
      </c>
      <c r="G23" s="9">
        <v>8303</v>
      </c>
      <c r="H23" s="9">
        <v>10835</v>
      </c>
      <c r="I23" s="9">
        <v>28313</v>
      </c>
      <c r="J23" s="9">
        <v>54</v>
      </c>
      <c r="K23" s="9">
        <v>324</v>
      </c>
      <c r="L23" s="9">
        <v>152</v>
      </c>
      <c r="M23" s="5">
        <v>21250.769999999997</v>
      </c>
      <c r="N23" s="5">
        <v>14197.430000000004</v>
      </c>
      <c r="O23" s="5">
        <v>7053.34</v>
      </c>
      <c r="P23" s="5">
        <v>100813.0906</v>
      </c>
      <c r="Q23" s="9">
        <v>44004</v>
      </c>
      <c r="R23" s="9">
        <v>369</v>
      </c>
      <c r="S23" s="9">
        <v>39962</v>
      </c>
    </row>
    <row r="24" spans="4:19" ht="15.75" x14ac:dyDescent="0.25">
      <c r="D24" s="8" t="s">
        <v>114</v>
      </c>
      <c r="E24" s="6">
        <f t="shared" ref="E24:S24" si="1">SUM(E17:E23)</f>
        <v>75</v>
      </c>
      <c r="F24" s="6">
        <f t="shared" si="1"/>
        <v>324838</v>
      </c>
      <c r="G24" s="6">
        <f t="shared" si="1"/>
        <v>28376</v>
      </c>
      <c r="H24" s="6">
        <f t="shared" si="1"/>
        <v>42196</v>
      </c>
      <c r="I24" s="6">
        <f t="shared" si="1"/>
        <v>97555</v>
      </c>
      <c r="J24" s="6">
        <f t="shared" si="1"/>
        <v>344</v>
      </c>
      <c r="K24" s="6">
        <f t="shared" si="1"/>
        <v>1809</v>
      </c>
      <c r="L24" s="6">
        <f t="shared" si="1"/>
        <v>804</v>
      </c>
      <c r="M24" s="7">
        <f t="shared" si="1"/>
        <v>157609.19</v>
      </c>
      <c r="N24" s="7">
        <f t="shared" si="1"/>
        <v>89498.230000000025</v>
      </c>
      <c r="O24" s="7">
        <f t="shared" si="1"/>
        <v>68110.960000000006</v>
      </c>
      <c r="P24" s="7">
        <f t="shared" si="1"/>
        <v>789574.79900000012</v>
      </c>
      <c r="Q24" s="6">
        <f t="shared" si="1"/>
        <v>445608</v>
      </c>
      <c r="R24" s="6">
        <f t="shared" si="1"/>
        <v>196063</v>
      </c>
      <c r="S24" s="6">
        <f t="shared" si="1"/>
        <v>258852</v>
      </c>
    </row>
    <row r="30" spans="4:19" x14ac:dyDescent="0.25">
      <c r="D30" s="26" t="s">
        <v>132</v>
      </c>
      <c r="E30" s="58" t="s">
        <v>133</v>
      </c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</row>
    <row r="32" spans="4:19" x14ac:dyDescent="0.25">
      <c r="D32" s="59" t="s">
        <v>131</v>
      </c>
      <c r="E32" s="60" t="s">
        <v>130</v>
      </c>
      <c r="F32" s="61" t="s">
        <v>129</v>
      </c>
      <c r="G32" s="61"/>
      <c r="H32" s="61"/>
      <c r="I32" s="61" t="s">
        <v>128</v>
      </c>
      <c r="J32" s="60" t="s">
        <v>127</v>
      </c>
      <c r="K32" s="60" t="s">
        <v>126</v>
      </c>
      <c r="L32" s="60"/>
      <c r="M32" s="62" t="s">
        <v>137</v>
      </c>
      <c r="N32" s="63"/>
      <c r="O32" s="64"/>
      <c r="P32" s="60" t="s">
        <v>136</v>
      </c>
      <c r="Q32" s="61" t="s">
        <v>123</v>
      </c>
      <c r="R32" s="61"/>
      <c r="S32" s="61"/>
    </row>
    <row r="33" spans="4:19" ht="25.5" x14ac:dyDescent="0.25">
      <c r="D33" s="59"/>
      <c r="E33" s="60"/>
      <c r="F33" s="23" t="s">
        <v>114</v>
      </c>
      <c r="G33" s="25" t="s">
        <v>122</v>
      </c>
      <c r="H33" s="25" t="s">
        <v>121</v>
      </c>
      <c r="I33" s="61"/>
      <c r="J33" s="60"/>
      <c r="K33" s="23" t="s">
        <v>114</v>
      </c>
      <c r="L33" s="25" t="s">
        <v>120</v>
      </c>
      <c r="M33" s="25" t="s">
        <v>114</v>
      </c>
      <c r="N33" s="25" t="s">
        <v>119</v>
      </c>
      <c r="O33" s="24" t="s">
        <v>118</v>
      </c>
      <c r="P33" s="60"/>
      <c r="Q33" s="23" t="s">
        <v>117</v>
      </c>
      <c r="R33" s="23" t="s">
        <v>116</v>
      </c>
      <c r="S33" s="23" t="s">
        <v>115</v>
      </c>
    </row>
    <row r="34" spans="4:19" ht="15.75" x14ac:dyDescent="0.25">
      <c r="D34" s="1" t="s">
        <v>113</v>
      </c>
      <c r="E34" s="9">
        <v>1</v>
      </c>
      <c r="F34" s="9">
        <v>1728</v>
      </c>
      <c r="G34" s="9">
        <v>163</v>
      </c>
      <c r="H34" s="9">
        <v>224</v>
      </c>
      <c r="I34" s="9">
        <v>510</v>
      </c>
      <c r="J34" s="9">
        <v>3</v>
      </c>
      <c r="K34" s="9">
        <v>8</v>
      </c>
      <c r="L34" s="9">
        <v>3</v>
      </c>
      <c r="M34" s="5">
        <v>0</v>
      </c>
      <c r="N34" s="5">
        <v>0</v>
      </c>
      <c r="O34" s="5">
        <v>0</v>
      </c>
      <c r="P34" s="5">
        <v>0</v>
      </c>
      <c r="Q34" s="9">
        <v>0</v>
      </c>
      <c r="R34" s="9">
        <v>0</v>
      </c>
      <c r="S34" s="9">
        <v>0</v>
      </c>
    </row>
    <row r="35" spans="4:19" ht="15.75" x14ac:dyDescent="0.25">
      <c r="D35" s="1" t="s">
        <v>112</v>
      </c>
      <c r="E35" s="9">
        <v>2</v>
      </c>
      <c r="F35" s="9">
        <v>11251</v>
      </c>
      <c r="G35" s="9">
        <v>1068</v>
      </c>
      <c r="H35" s="9">
        <v>1404</v>
      </c>
      <c r="I35" s="9">
        <v>3311</v>
      </c>
      <c r="J35" s="9">
        <v>7</v>
      </c>
      <c r="K35" s="9">
        <v>52</v>
      </c>
      <c r="L35" s="9">
        <v>26</v>
      </c>
      <c r="M35" s="5">
        <v>1388.55</v>
      </c>
      <c r="N35" s="5">
        <v>411.02000000000004</v>
      </c>
      <c r="O35" s="5">
        <v>977.53</v>
      </c>
      <c r="P35" s="5">
        <v>6525.2109</v>
      </c>
      <c r="Q35" s="9">
        <v>12648</v>
      </c>
      <c r="R35" s="9">
        <v>6664</v>
      </c>
      <c r="S35" s="9">
        <v>5180</v>
      </c>
    </row>
    <row r="36" spans="4:19" ht="15.75" x14ac:dyDescent="0.25">
      <c r="D36" s="1" t="s">
        <v>110</v>
      </c>
      <c r="E36" s="9">
        <v>3</v>
      </c>
      <c r="F36" s="9">
        <v>53259</v>
      </c>
      <c r="G36" s="9">
        <v>4774</v>
      </c>
      <c r="H36" s="9">
        <v>5376</v>
      </c>
      <c r="I36" s="9">
        <v>14596</v>
      </c>
      <c r="J36" s="9">
        <v>20</v>
      </c>
      <c r="K36" s="9">
        <v>143</v>
      </c>
      <c r="L36" s="9">
        <v>73</v>
      </c>
      <c r="M36" s="5">
        <v>44374.16</v>
      </c>
      <c r="N36" s="5">
        <v>26165.800000000003</v>
      </c>
      <c r="O36" s="5">
        <v>18208.36</v>
      </c>
      <c r="P36" s="5">
        <v>57753.257743999995</v>
      </c>
      <c r="Q36" s="9">
        <v>34852</v>
      </c>
      <c r="R36" s="9">
        <v>31</v>
      </c>
      <c r="S36" s="9">
        <v>22063</v>
      </c>
    </row>
    <row r="37" spans="4:19" ht="15.75" x14ac:dyDescent="0.25">
      <c r="D37" s="1" t="s">
        <v>109</v>
      </c>
      <c r="E37" s="9">
        <v>1</v>
      </c>
      <c r="F37" s="9">
        <v>2272</v>
      </c>
      <c r="G37" s="9">
        <v>161</v>
      </c>
      <c r="H37" s="9">
        <v>550</v>
      </c>
      <c r="I37" s="9">
        <v>832</v>
      </c>
      <c r="J37" s="9">
        <v>4</v>
      </c>
      <c r="K37" s="9">
        <v>16</v>
      </c>
      <c r="L37" s="9">
        <v>6</v>
      </c>
      <c r="M37" s="5">
        <v>2358.09</v>
      </c>
      <c r="N37" s="5">
        <v>640.98</v>
      </c>
      <c r="O37" s="5">
        <v>1717.11</v>
      </c>
      <c r="P37" s="5">
        <v>2821.8285000000001</v>
      </c>
      <c r="Q37" s="9">
        <v>1753</v>
      </c>
      <c r="R37" s="9">
        <v>0</v>
      </c>
      <c r="S37" s="9">
        <v>2720</v>
      </c>
    </row>
    <row r="38" spans="4:19" ht="15.75" x14ac:dyDescent="0.25">
      <c r="D38" s="8" t="s">
        <v>114</v>
      </c>
      <c r="E38" s="6">
        <f t="shared" ref="E38:S38" si="2">SUM(E34:E37)</f>
        <v>7</v>
      </c>
      <c r="F38" s="6">
        <f t="shared" si="2"/>
        <v>68510</v>
      </c>
      <c r="G38" s="6">
        <f t="shared" si="2"/>
        <v>6166</v>
      </c>
      <c r="H38" s="6">
        <f t="shared" si="2"/>
        <v>7554</v>
      </c>
      <c r="I38" s="6">
        <f t="shared" si="2"/>
        <v>19249</v>
      </c>
      <c r="J38" s="6">
        <f t="shared" si="2"/>
        <v>34</v>
      </c>
      <c r="K38" s="6">
        <f t="shared" si="2"/>
        <v>219</v>
      </c>
      <c r="L38" s="6">
        <f t="shared" si="2"/>
        <v>108</v>
      </c>
      <c r="M38" s="7">
        <f t="shared" si="2"/>
        <v>48120.800000000003</v>
      </c>
      <c r="N38" s="7">
        <f t="shared" si="2"/>
        <v>27217.800000000003</v>
      </c>
      <c r="O38" s="7">
        <f t="shared" si="2"/>
        <v>20903</v>
      </c>
      <c r="P38" s="7">
        <f t="shared" si="2"/>
        <v>67100.297143999996</v>
      </c>
      <c r="Q38" s="6">
        <f t="shared" si="2"/>
        <v>49253</v>
      </c>
      <c r="R38" s="6">
        <f t="shared" si="2"/>
        <v>6695</v>
      </c>
      <c r="S38" s="6">
        <f t="shared" si="2"/>
        <v>29963</v>
      </c>
    </row>
  </sheetData>
  <mergeCells count="30">
    <mergeCell ref="E2:S2"/>
    <mergeCell ref="D4:D5"/>
    <mergeCell ref="E4:E5"/>
    <mergeCell ref="F4:H4"/>
    <mergeCell ref="I4:I5"/>
    <mergeCell ref="J4:J5"/>
    <mergeCell ref="K4:L4"/>
    <mergeCell ref="M4:O4"/>
    <mergeCell ref="P4:P5"/>
    <mergeCell ref="Q4:S4"/>
    <mergeCell ref="E13:S13"/>
    <mergeCell ref="D15:D16"/>
    <mergeCell ref="E15:E16"/>
    <mergeCell ref="F15:H15"/>
    <mergeCell ref="I15:I16"/>
    <mergeCell ref="J15:J16"/>
    <mergeCell ref="K15:L15"/>
    <mergeCell ref="M15:O15"/>
    <mergeCell ref="P15:P16"/>
    <mergeCell ref="Q15:S15"/>
    <mergeCell ref="E30:S30"/>
    <mergeCell ref="D32:D33"/>
    <mergeCell ref="E32:E33"/>
    <mergeCell ref="F32:H32"/>
    <mergeCell ref="I32:I33"/>
    <mergeCell ref="J32:J33"/>
    <mergeCell ref="K32:L32"/>
    <mergeCell ref="M32:O32"/>
    <mergeCell ref="P32:P33"/>
    <mergeCell ref="Q32:S32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ANEXO1</vt:lpstr>
      <vt:lpstr>RESUMEN RIESGO MODERADO</vt:lpstr>
      <vt:lpstr>RESUMEN RIESGO SEVERO</vt:lpstr>
      <vt:lpstr>RESUMEN RIESGO EXTREMO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AYALA JESUS CHRISTIAN</dc:creator>
  <cp:lastModifiedBy>AYALA JESUS CHRISTIAN</cp:lastModifiedBy>
  <dcterms:created xsi:type="dcterms:W3CDTF">2025-07-14T20:35:25Z</dcterms:created>
  <dcterms:modified xsi:type="dcterms:W3CDTF">2025-07-14T22:34:02Z</dcterms:modified>
</cp:coreProperties>
</file>